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dc03\OBRAS\ENGENHARIA\DIEGO\2024\PROJETOS ANDAMENTO\EMIMPS- Escolas\"/>
    </mc:Choice>
  </mc:AlternateContent>
  <xr:revisionPtr revIDLastSave="0" documentId="13_ncr:1_{95450DE3-9D95-47A1-84EE-249DE501A5DA}" xr6:coauthVersionLast="43" xr6:coauthVersionMax="43" xr10:uidLastSave="{00000000-0000-0000-0000-000000000000}"/>
  <bookViews>
    <workbookView xWindow="-120" yWindow="-120" windowWidth="29040" windowHeight="15840" firstSheet="3" activeTab="10" xr2:uid="{99130577-C96E-49B1-86CD-52159724F2E6}"/>
  </bookViews>
  <sheets>
    <sheet name="Orçamento Sintético" sheetId="11" r:id="rId1"/>
    <sheet name="orçamento analitico" sheetId="43" r:id="rId2"/>
    <sheet name="mc GERALDO VENÉRIO" sheetId="2" r:id="rId3"/>
    <sheet name="mc DIOGO LEMES" sheetId="41" r:id="rId4"/>
    <sheet name="mc IRMÃ SCHEILA" sheetId="40" r:id="rId5"/>
    <sheet name="Cronograma" sheetId="14" r:id="rId6"/>
    <sheet name="Composição" sheetId="42" r:id="rId7"/>
    <sheet name="Cotação" sheetId="37" r:id="rId8"/>
    <sheet name="curva ABC" sheetId="44" r:id="rId9"/>
    <sheet name="Parcelas de Maior Relevancia" sheetId="27" r:id="rId10"/>
    <sheet name="QCI" sheetId="30" r:id="rId11"/>
    <sheet name="BDI" sheetId="29" r:id="rId12"/>
  </sheets>
  <externalReferences>
    <externalReference r:id="rId13"/>
  </externalReferences>
  <definedNames>
    <definedName name="_xlnm._FilterDatabase" localSheetId="9" hidden="1">'Parcelas de Maior Relevancia'!$A$7:$F$7</definedName>
    <definedName name="_xlnm.Print_Area" localSheetId="6">Composição!$A$1:$G$19</definedName>
    <definedName name="_xlnm.Print_Area" localSheetId="5">Cronograma!$A$1:$G$18</definedName>
    <definedName name="_xlnm.Print_Area" localSheetId="3">'mc DIOGO LEMES'!$A$1:$O$33</definedName>
    <definedName name="_xlnm.Print_Area" localSheetId="2">'mc GERALDO VENÉRIO'!$A$1:$J$62</definedName>
    <definedName name="_xlnm.Print_Area" localSheetId="4">'mc IRMÃ SCHEILA'!$A$1:$K$157</definedName>
    <definedName name="_xlnm.Print_Area" localSheetId="0">'Orçamento Sintético'!$A$1:$J$84</definedName>
    <definedName name="_xlnm.Print_Area" localSheetId="9">'Parcelas de Maior Relevancia'!$A$1:$F$10</definedName>
    <definedName name="_xlnm.Print_Area" localSheetId="10">QCI!$A$1:$M$17</definedName>
    <definedName name="NCOMPOSICOES">15</definedName>
    <definedName name="NCOTACOES">15</definedName>
    <definedName name="_xlnm.Print_Titles" localSheetId="3">'mc DIOGO LEMES'!$1:$5</definedName>
    <definedName name="_xlnm.Print_Titles" localSheetId="2">'mc GERALDO VENÉRIO'!$1:$5</definedName>
    <definedName name="_xlnm.Print_Titles" localSheetId="4">'mc IRMÃ SCHEILA'!$1:$5</definedName>
    <definedName name="_xlnm.Print_Titles" localSheetId="0">'Orçamento Sintético'!$1:$9</definedName>
    <definedName name="_xlnm.Print_Titles" localSheetId="9">'Parcelas de Maior Relevancia'!$1:$7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2" i="30" l="1"/>
  <c r="J11" i="30"/>
  <c r="J10" i="30"/>
  <c r="G10" i="27" l="1"/>
  <c r="G9" i="27"/>
  <c r="G8" i="27"/>
  <c r="E10" i="27"/>
  <c r="D10" i="27"/>
  <c r="B10" i="27"/>
  <c r="A10" i="27"/>
  <c r="A9" i="27"/>
  <c r="B9" i="27"/>
  <c r="D9" i="27"/>
  <c r="E9" i="27"/>
  <c r="E8" i="27"/>
  <c r="D8" i="27"/>
  <c r="B8" i="27"/>
  <c r="A8" i="27"/>
  <c r="H12" i="30"/>
  <c r="H11" i="30"/>
  <c r="H10" i="30"/>
  <c r="D157" i="40"/>
  <c r="D156" i="40"/>
  <c r="B156" i="40"/>
  <c r="D154" i="40"/>
  <c r="B154" i="40"/>
  <c r="B153" i="40"/>
  <c r="B124" i="40"/>
  <c r="F124" i="40" s="1"/>
  <c r="B152" i="40"/>
  <c r="G13" i="42"/>
  <c r="G14" i="42"/>
  <c r="G15" i="42"/>
  <c r="G16" i="42"/>
  <c r="G12" i="42"/>
  <c r="I139" i="40"/>
  <c r="F129" i="40"/>
  <c r="F135" i="40"/>
  <c r="F141" i="40"/>
  <c r="E33" i="40"/>
  <c r="B38" i="40" s="1"/>
  <c r="B30" i="40"/>
  <c r="E11" i="40"/>
  <c r="E7" i="40"/>
  <c r="F25" i="41"/>
  <c r="B25" i="41"/>
  <c r="N23" i="41"/>
  <c r="G7" i="42"/>
  <c r="G6" i="42"/>
  <c r="I4" i="30"/>
  <c r="F11" i="30" l="1"/>
  <c r="F3" i="37" l="1"/>
  <c r="E3" i="42"/>
  <c r="G4" i="40"/>
  <c r="I4" i="29" s="1"/>
  <c r="G4" i="2"/>
  <c r="D4" i="27" s="1"/>
  <c r="G4" i="41"/>
  <c r="B59" i="40" l="1"/>
  <c r="B53" i="40"/>
  <c r="B47" i="40"/>
  <c r="B42" i="40"/>
  <c r="E20" i="40"/>
  <c r="E149" i="40"/>
  <c r="E148" i="40"/>
  <c r="B141" i="40"/>
  <c r="B135" i="40"/>
  <c r="B129" i="40"/>
  <c r="G115" i="40"/>
  <c r="B112" i="40"/>
  <c r="B118" i="40"/>
  <c r="B25" i="40" l="1"/>
  <c r="E62" i="2"/>
  <c r="E61" i="2"/>
  <c r="B55" i="2"/>
  <c r="E51" i="2"/>
  <c r="B45" i="2"/>
  <c r="E41" i="2"/>
  <c r="E33" i="2"/>
  <c r="B37" i="2"/>
  <c r="B28" i="2"/>
  <c r="E24" i="2"/>
  <c r="B20" i="2"/>
  <c r="B14" i="2"/>
  <c r="B30" i="2" l="1"/>
  <c r="B47" i="2"/>
  <c r="B57" i="2"/>
  <c r="B22" i="2"/>
  <c r="B39" i="2"/>
  <c r="F7" i="42" l="1"/>
  <c r="F6" i="42"/>
  <c r="F5" i="42"/>
  <c r="E5" i="42"/>
  <c r="G18" i="42" l="1"/>
  <c r="G9" i="42" s="1"/>
  <c r="J23" i="41" l="1"/>
  <c r="F23" i="41"/>
  <c r="B23" i="41"/>
  <c r="B14" i="41"/>
  <c r="E31" i="41"/>
  <c r="E30" i="41"/>
  <c r="B9" i="41"/>
  <c r="B23" i="29" l="1"/>
  <c r="B22" i="29"/>
  <c r="I13" i="37"/>
  <c r="F3" i="11" l="1"/>
  <c r="P29" i="29"/>
  <c r="R22" i="29"/>
  <c r="P28" i="29" l="1"/>
  <c r="H13" i="30" l="1"/>
  <c r="F13" i="30"/>
  <c r="F9" i="27" l="1"/>
  <c r="F8" i="27"/>
  <c r="F10" i="27"/>
  <c r="J13" i="30" l="1"/>
  <c r="L12" i="30" l="1"/>
  <c r="L11" i="30"/>
  <c r="L10" i="30"/>
  <c r="L13" i="30" l="1"/>
</calcChain>
</file>

<file path=xl/sharedStrings.xml><?xml version="1.0" encoding="utf-8"?>
<sst xmlns="http://schemas.openxmlformats.org/spreadsheetml/2006/main" count="4373" uniqueCount="946">
  <si>
    <t>CÓDIGO</t>
  </si>
  <si>
    <t>DISCRIMINAÇÃO DOS SERVIÇOS</t>
  </si>
  <si>
    <t>UN.</t>
  </si>
  <si>
    <t>TOTAL</t>
  </si>
  <si>
    <t>Item</t>
  </si>
  <si>
    <t>Item componente do BDI</t>
  </si>
  <si>
    <t>% Informado</t>
  </si>
  <si>
    <t>Administração Central ( AC )</t>
  </si>
  <si>
    <t>Seguro (S) e Garantia (G)</t>
  </si>
  <si>
    <t>Risco (R)</t>
  </si>
  <si>
    <t>Despesas Financeiras (DF)</t>
  </si>
  <si>
    <t>Lucro (L)</t>
  </si>
  <si>
    <t>Impostos (I) - PIS, COFINS, ISSQN</t>
  </si>
  <si>
    <t>Contribuição Previdênciária (I) - CPRB</t>
  </si>
  <si>
    <t>PIS</t>
  </si>
  <si>
    <t>CONFINS</t>
  </si>
  <si>
    <t>Fórmula Utilizada:</t>
  </si>
  <si>
    <t>ISSQN</t>
  </si>
  <si>
    <t>m²</t>
  </si>
  <si>
    <t>ADMINISTRAÇÃO</t>
  </si>
  <si>
    <t>BDI</t>
  </si>
  <si>
    <t>QTDE DA OBRA</t>
  </si>
  <si>
    <t>QTD EXIGIDA NA LICITAÇÃO</t>
  </si>
  <si>
    <t>BDI:</t>
  </si>
  <si>
    <t>SINAPI</t>
  </si>
  <si>
    <t>GOINFRA</t>
  </si>
  <si>
    <t>Data:</t>
  </si>
  <si>
    <t>Tabelas:</t>
  </si>
  <si>
    <t>Local:</t>
  </si>
  <si>
    <t>Obra:</t>
  </si>
  <si>
    <t>Memória de Cálculo</t>
  </si>
  <si>
    <t>Parcelas de Maior Relevância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</si>
  <si>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</si>
  <si>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</si>
  <si>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</si>
  <si>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</si>
  <si>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</si>
  <si>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</si>
  <si>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1ºQ</t>
  </si>
  <si>
    <t>Médio</t>
  </si>
  <si>
    <t>3º Q</t>
  </si>
  <si>
    <t>7.85</t>
  </si>
  <si>
    <t>Conforme Legislação Específica</t>
  </si>
  <si>
    <t>Alíquota definida pela lei 12.844/13 (CPRB – contribuição previdenciária sobre a receita bruta).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</si>
  <si>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</si>
  <si>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</si>
  <si>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</si>
  <si>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</si>
  <si>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</si>
  <si>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IMPOSTOS</t>
  </si>
  <si>
    <t>3) O cálculo do BDI se baseia na fórmula abaixo utilizada pelo Acórdão 2622/13 do TCU.</t>
  </si>
  <si>
    <t>Construção de Rodovias e Ferrovias - Infra Urbana, praças, etc.</t>
  </si>
  <si>
    <t>Rede de Abastecimento de Água, Coleta de Esgotos</t>
  </si>
  <si>
    <t>Estações e Redes de Distribuição de Energia Elétrica</t>
  </si>
  <si>
    <t>Obras Portuárias, Marítimas e Fluviais</t>
  </si>
  <si>
    <t>Fornecimento de Materiais e Equipamentos</t>
  </si>
  <si>
    <t>OS VALORES % INFORMADO ENQUADRAM-SE NOS LIMITES DO ACÓRDÃO 2622/2013-TCU</t>
  </si>
  <si>
    <t>OS VALORES % INFORMADO DE AC,S,G,R, E DF ESTÃO ENTRE OS VALORES MÍNIMOS E MÁXIMOS DOS LIMITES DO ACÓRDÃO -TCU-PLENÁRIO</t>
  </si>
  <si>
    <t>OS VALORES % INFORMADO DE L FOI CONSIDERADO VALOR ABAIXO DO MÁXIMO DO LIMITE DO ACÓRDÃO -TCU</t>
  </si>
  <si>
    <t>OS VALORES % INFORMADO DE I FOI CONSIDERADO OS PERCENTUAIS INDICADOS DO ITEM 2) DO CAMPO OBSERVAÇÕES DO ACÓRDÃO -TCU</t>
  </si>
  <si>
    <t>PARA A (CPRB) NÃO FOI INDICADO DEVIDO OPÇÃO PELO ORÇAMENTO NÃO DESONERADO CONFORME LEI  nº. 13.161 de 31/08/2015.</t>
  </si>
  <si>
    <t>Valores</t>
  </si>
  <si>
    <t xml:space="preserve">Descrição </t>
  </si>
  <si>
    <t>INVESTIMENTO</t>
  </si>
  <si>
    <t>% Físico</t>
  </si>
  <si>
    <t>Total  Obras</t>
  </si>
  <si>
    <t>Planilha de Composição de Benefícios e Despesas Indiretas</t>
  </si>
  <si>
    <t>Observações sobre os % informados no cálculo do BDI:</t>
  </si>
  <si>
    <t>QCI</t>
  </si>
  <si>
    <t>Quadro de Composição do Investimento</t>
  </si>
  <si>
    <t>Cálculo do BDI</t>
  </si>
  <si>
    <t>Itens de Maior Relevância da Obra</t>
  </si>
  <si>
    <t>Referência</t>
  </si>
  <si>
    <t>Código</t>
  </si>
  <si>
    <t>B.D.I  ONERADO=</t>
  </si>
  <si>
    <t>B.D.I DESONERADO  =</t>
  </si>
  <si>
    <t>BDI ADOTADO:</t>
  </si>
  <si>
    <t>Folha:</t>
  </si>
  <si>
    <t>Orçamento Sintético</t>
  </si>
  <si>
    <t>H</t>
  </si>
  <si>
    <t>ENCARREGADO GERAL COM ENCARGOS COMPLEMENTARES</t>
  </si>
  <si>
    <t>ENGENHEIRO CIVIL DE OBRA PLENO COM ENCARGOS COMPLEMENTARES</t>
  </si>
  <si>
    <t>Cotações</t>
  </si>
  <si>
    <t>Data das Cotações:</t>
  </si>
  <si>
    <t>Descrição</t>
  </si>
  <si>
    <t>1ª</t>
  </si>
  <si>
    <t>2ª</t>
  </si>
  <si>
    <t>3ª</t>
  </si>
  <si>
    <t>MEDIANA</t>
  </si>
  <si>
    <t>Empresa:</t>
  </si>
  <si>
    <t>CNPJ:</t>
  </si>
  <si>
    <t>Telefone:</t>
  </si>
  <si>
    <t>Vendedor:</t>
  </si>
  <si>
    <t>Cotação</t>
  </si>
  <si>
    <t>=</t>
  </si>
  <si>
    <t>REFERÊNCIA</t>
  </si>
  <si>
    <t>m</t>
  </si>
  <si>
    <t>REGULARIZAÇÃO DO TERRENO SEM APILOAMENTO COM TRANSPORTE MANUAL DA TERRA ESCAVADA</t>
  </si>
  <si>
    <t>h</t>
  </si>
  <si>
    <t>DIVERSOS</t>
  </si>
  <si>
    <t>LIMPEZA FINAL DE OBRA - (OBRAS CIVIS)</t>
  </si>
  <si>
    <t>Engenheiro:</t>
  </si>
  <si>
    <t>Encarregado:</t>
  </si>
  <si>
    <t>Meses</t>
  </si>
  <si>
    <t>Dias</t>
  </si>
  <si>
    <t>DESONERADO</t>
  </si>
  <si>
    <t>COMPACTAÇÃO MECÂNICA DE SOLO PARA EXECUÇÃO DE RADIER, PISO DE CONCRETO OU LAJE SOBRE SOLO, COM COMPACTADOR DE SOLOS A PERCUSSÃO. AF_09/2021</t>
  </si>
  <si>
    <t>AQUISIÇÃO DE TERRA</t>
  </si>
  <si>
    <t>m³</t>
  </si>
  <si>
    <t>LARGURA:</t>
  </si>
  <si>
    <t>ÁREA TOTAL:</t>
  </si>
  <si>
    <t>Meses de obra =</t>
  </si>
  <si>
    <t>meses</t>
  </si>
  <si>
    <t>EMP. PARAÍSO MAT. P/ CONSTRUÇÃO</t>
  </si>
  <si>
    <t>DEPÓSITO SÃO TOMÉ</t>
  </si>
  <si>
    <t>TERRAPLANAGEM E LOCAÇÃO NOVA ESPERANÇA</t>
  </si>
  <si>
    <t>05.959.672/0001-42</t>
  </si>
  <si>
    <t>02.654.911/0001-68</t>
  </si>
  <si>
    <t>15.431.720/0001-89</t>
  </si>
  <si>
    <t>COTAÇÃO 01</t>
  </si>
  <si>
    <t>(64)6362-6508</t>
  </si>
  <si>
    <t>(64)3631-2748</t>
  </si>
  <si>
    <t>(64)99996-3318</t>
  </si>
  <si>
    <t>DANILO</t>
  </si>
  <si>
    <t>DIOGO</t>
  </si>
  <si>
    <t>MÁRCIO</t>
  </si>
  <si>
    <t>Comp.</t>
  </si>
  <si>
    <t>Larg.</t>
  </si>
  <si>
    <t>Atotal1</t>
  </si>
  <si>
    <t>Área total  do novo piso em frente a escola de acordo com projeto</t>
  </si>
  <si>
    <t>Atotal2</t>
  </si>
  <si>
    <t>Atotal</t>
  </si>
  <si>
    <t>PISO EM CONCRETO DESEMPENADO ESPESSURA = 7 CM 1</t>
  </si>
  <si>
    <t>Base</t>
  </si>
  <si>
    <t>Altura</t>
  </si>
  <si>
    <t>Comp. Piso</t>
  </si>
  <si>
    <t>Volume do talude</t>
  </si>
  <si>
    <t>Volume do piso</t>
  </si>
  <si>
    <t>Comp.Piso</t>
  </si>
  <si>
    <t>Volume 1</t>
  </si>
  <si>
    <t>Volume 2</t>
  </si>
  <si>
    <t>Volume total</t>
  </si>
  <si>
    <t>PREPARO DO PISO CIMENTADO PARA PINTURA - LIXAMENTO E LIMPEZA. AF_02/2021</t>
  </si>
  <si>
    <t>PINTURA DE PISO COM TINTA ACRÍLICA, APLICAÇÃO MANUAL, 3 DEMÃOS, INCLUSO FUNDO PREPARADOR. AF_05/2021</t>
  </si>
  <si>
    <t>PINTURA DE DEMARCAÇÃO DE QUADRA POLIESPORTIVA COM TINTA ACRÍLICA, E = 5 CM, APLICAÇÃO MANUAL. AF_05/2021</t>
  </si>
  <si>
    <t>COMPRIMENTO</t>
  </si>
  <si>
    <t>MURETA 1</t>
  </si>
  <si>
    <t>COMPR.</t>
  </si>
  <si>
    <t>ALTURA</t>
  </si>
  <si>
    <t>ÁREA 1</t>
  </si>
  <si>
    <t>MURETA 2</t>
  </si>
  <si>
    <t>MURETA 3</t>
  </si>
  <si>
    <t>MURETA 4</t>
  </si>
  <si>
    <t>ÁREA 4</t>
  </si>
  <si>
    <t>ÁREA 2</t>
  </si>
  <si>
    <t>ÁREA 3</t>
  </si>
  <si>
    <t>ÁREA TOTAL</t>
  </si>
  <si>
    <t>COMO SÃO DOIS LADOS MÚTIPLICA-SE POR 2</t>
  </si>
  <si>
    <t>PISO EM CONCRETO DESEMPENADO ESPESSURA = 7 CM  1</t>
  </si>
  <si>
    <t>PREPARO DO PISO CIMENTADO PARA PINTURA - LIXAMENTO E LIMPEZA. AF_05/2021</t>
  </si>
  <si>
    <t>COBERTURA</t>
  </si>
  <si>
    <t>RUFO EM CHAPA DE AÇO GALVANIZADO NÚMERO 24, CORTE DE 25 CM, INCLUSO TRANSPORTE VERTICAL. AF_07/2019</t>
  </si>
  <si>
    <t>CALHA EM CHAPA DE AÇO GALVANIZADO NÚMERO 24, DESENVOLVIMENTO DE 50 CM, INCLUSO TRANSPORTE VERTICAL. AF_07/2019</t>
  </si>
  <si>
    <t>TUBO SOLDAVEL PARA ESGOTO DIAMETRO 100 MM</t>
  </si>
  <si>
    <t>TRAMA DE AÇO COMPOSTA POR TERÇAS PARA TELHADOS DE ATÉ 2 ÁGUAS PARA TELHA ONDULADA DE FIBROCIMENTO, METÁLICA, PLÁSTICA OU TERMOACÚSTICA, INCLUSO TRANSPORTE VERTICAL. AF_07/2019</t>
  </si>
  <si>
    <t>FABRICAÇÃO E INSTALAÇÃO DE TESOURA INTEIRA EM AÇO, VÃO DE 3 M, PARA TELHA ONDULADA DE FIBROCIMENTO, METÁLICA, PLÁSTICA OU TERMOACÚSTICA, INCLUSO IÇAMENTO. AF_12/2015</t>
  </si>
  <si>
    <t>PISO EM CONCRETO</t>
  </si>
  <si>
    <t>PINTURA TINTA POLIESPORTIVA - 2 DEMÃOS (PISOS E CIMENTADOS)</t>
  </si>
  <si>
    <t>SANITÁRIOS</t>
  </si>
  <si>
    <t>VASO SANITARIO SIFONADO CONVENCIONAL COM  LOUÇA BRANCA - FORNECIMENTO E INSTALAÇÃO. AF_01/2020</t>
  </si>
  <si>
    <t>TUBO DE LIGACAO PVC CROMADO 1.1/2" / ESPUDE  - (ENTRADA)</t>
  </si>
  <si>
    <t>VÁLVULA DE DESCARGA METÁLICA, BASE 1 1/2", ACABAMENTO METALICO CROMADO - FORNECIMENTO E INSTALAÇÃO. AF_08/2021</t>
  </si>
  <si>
    <t>CONJUNTO DE FIXACAO P/VASO SANITARIO (PAR)</t>
  </si>
  <si>
    <t>ANEL DE VEDAÇÃO PARA VASO SANITÁRIO</t>
  </si>
  <si>
    <t>JUNCAO SIMPLES, PVC SERIE R, DN 100 X 100 MM, PARA ESGOTO PREDIAL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</si>
  <si>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</si>
  <si>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DEMOLIÇÃO DE PISO DE CONCRETO SIMPLES, DE FORMA MECANIZADA COM MARTELETE, SEM REAPROVEITAMENTO. AF_09/2023</t>
  </si>
  <si>
    <t>REMOÇÃO MANUAL DE METAL SANITÁRIO (VÁLVULAS/SIFÃO/REGISTROS/TORNEIRAS/OUTROS) COM TRANSPORTE ATÉ CAÇAMBA E CARGA</t>
  </si>
  <si>
    <t>RASGO LINEAR MECANIZADO EM ALVENARIA, PARA RAMAIS/ DISTRIBUIÇÃO DE INSTALAÇÕES HIDRÁULICAS, DIÂMETROS MAIORES QUE 40 MM E MENORES OU IGUAIS A 75 MM. AF_09/2023</t>
  </si>
  <si>
    <t>unid.</t>
  </si>
  <si>
    <t>TUBO PARA VÁLVULA DE DESCARGA (CURTO 1.1/4")</t>
  </si>
  <si>
    <t>REMOÇÃO DE PORTAS, DE FORMA MANUAL, SEM REAPROVEITAMENTO. AF_09/2023</t>
  </si>
  <si>
    <t>RECOLOCAÇÃO DE FOLHAS DE PORTA DE MADEIRA LEVE OU MÉDIA DE 60CM DE LARGURA, CONSIDERANDO REAPROVEITAMENTO DO MATERIAL. AF_12/2019</t>
  </si>
  <si>
    <t>PAPELEIRA DE PAREDE EM METAL CROMADO SEM TAMPA, INCLUSO FIXAÇÃO. AF_01/2020</t>
  </si>
  <si>
    <t>Composições</t>
  </si>
  <si>
    <t>COMP.</t>
  </si>
  <si>
    <t>ESPECIFICAÇÃO DA MÃO-DE-OBRA</t>
  </si>
  <si>
    <t>COD.</t>
  </si>
  <si>
    <t>DESCRIÇÃO</t>
  </si>
  <si>
    <t>UNID.</t>
  </si>
  <si>
    <t xml:space="preserve">PREÇO </t>
  </si>
  <si>
    <t>CONSUMO</t>
  </si>
  <si>
    <t>PREÇO TOTAL</t>
  </si>
  <si>
    <t>Total Mão de Obra + Material=</t>
  </si>
  <si>
    <t>DEMOLIÇÃO DE REVESTIMENTO CERÂMICO, DE FORMA MANUAL, SEM REAPROVEITAMENTO. AF_09/2023</t>
  </si>
  <si>
    <t>TUBO PARA VÁLVULA DE DESCARGA ( CURTO 1.1/4" )</t>
  </si>
  <si>
    <t>CURVA 45 GRAUS DIAMETRO 100 MM (ESGOTO)</t>
  </si>
  <si>
    <t xml:space="preserve"> CHAPISCO COMUM</t>
  </si>
  <si>
    <t>REBOCO PAULISTA A13 (1 CALH</t>
  </si>
  <si>
    <t>REVESTIMENTO CERÂMICO PARA PAREDES INTERNAS COM PLACAS TIPO ESMALTADA EXTRA DE DIMENSÕES 20X20 CM APLICADAS A MEIA ALTURA DAS PAREDES. AF_02/2023_PE</t>
  </si>
  <si>
    <t>Área da cobertura da entrada da escola</t>
  </si>
  <si>
    <t>Área</t>
  </si>
  <si>
    <t>Comp. 1</t>
  </si>
  <si>
    <t>Comp. 2</t>
  </si>
  <si>
    <t>Compr</t>
  </si>
  <si>
    <t>Total</t>
  </si>
  <si>
    <t>Compr.</t>
  </si>
  <si>
    <t>Largura</t>
  </si>
  <si>
    <t>Quantidade</t>
  </si>
  <si>
    <t>unid</t>
  </si>
  <si>
    <t>Comprimento total do rasgo a ser feito para colocar tubo de água fria</t>
  </si>
  <si>
    <t>REMOÇÃO E REINSTALAÇÃO DE DIVISÓRIA DE GRANITO</t>
  </si>
  <si>
    <t>Referência do Consumo</t>
  </si>
  <si>
    <t>M²</t>
  </si>
  <si>
    <t xml:space="preserve">Área </t>
  </si>
  <si>
    <t>CHAPISCO COMUM</t>
  </si>
  <si>
    <t>TUBO SOLDAVEL PVC MARROM DIAM. 60 MM</t>
  </si>
  <si>
    <t>TELHAMENTO COM TELHA DE AÇO/ALUMÍNIO E = 0,5 MM, COM ATÉ 2 ÁGUAS, INCLUSO IÇAMENTO. AF_07/2019</t>
  </si>
  <si>
    <t>SERVENTE COM ENCARGOS COMPLEMENTARES</t>
  </si>
  <si>
    <t>RUFO</t>
  </si>
  <si>
    <t xml:space="preserve">CALHA </t>
  </si>
  <si>
    <t>TUBO DIÂMETRO 100 MM</t>
  </si>
  <si>
    <t xml:space="preserve">TRAMA DE AÇO </t>
  </si>
  <si>
    <t xml:space="preserve">FABRICAÇÃO E INSTALAÇÃO DE TESOURA </t>
  </si>
  <si>
    <t xml:space="preserve">TELHAMENTO COM TELHA DE AÇO/ALUMÍNIO </t>
  </si>
  <si>
    <t>REGULARIZAÇÃO DO TERRENO SEM APILOAMENTO</t>
  </si>
  <si>
    <t xml:space="preserve">COMPACTAÇÃO MECÂNICA DE SOLO </t>
  </si>
  <si>
    <t>VÁLVULA DE DESCARGA METÁLICA</t>
  </si>
  <si>
    <t xml:space="preserve">PISO EM GRANILITE, MARMORITE OU GRANITINA </t>
  </si>
  <si>
    <t>DEMOLIÇÃO DE PISO DE CONCRETO SIMPLES</t>
  </si>
  <si>
    <t xml:space="preserve">REMOÇÃO MANUAL DE METAL SANITÁRIO </t>
  </si>
  <si>
    <t xml:space="preserve">RECOLOCAÇÃO DE FOLHAS DE PORTA </t>
  </si>
  <si>
    <t>RASGO LINEAR MECANIZADO EM ALVENARIA</t>
  </si>
  <si>
    <t>RASGO LINEAR MECANIZADO EM CONTRAPISO</t>
  </si>
  <si>
    <t xml:space="preserve">REVESTIMENTO CERÂMICO PARA PAREDES INTERNAS </t>
  </si>
  <si>
    <t>APLICAÇÃO MANUAL DE TINTA</t>
  </si>
  <si>
    <t>PINTURA DE DEMARCAÇÃO DE QUADRA</t>
  </si>
  <si>
    <t>PINTURA DE PISO COM TINTA ACRÍLICA</t>
  </si>
  <si>
    <t xml:space="preserve">LOCACAO DE CONTAINER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</si>
  <si>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REGULARIZAÇÃO DO TERRENO</t>
  </si>
  <si>
    <t>COMPACTAÇÃO MECÂNICA</t>
  </si>
  <si>
    <t>Reforma das Escolas Geraldo Venerio, Diogo Lemes e Irma Scheilla - Emendas Impositivas</t>
  </si>
  <si>
    <t>Escolas do Municipio</t>
  </si>
  <si>
    <t>CÂMARA DE VEREADORES</t>
  </si>
  <si>
    <t>MUNICIPIO</t>
  </si>
  <si>
    <t>ESCOLA GERALDO VENERIO</t>
  </si>
  <si>
    <t>ESCOLA DIOGO LEMES</t>
  </si>
  <si>
    <t>ESCOLA IRMA SCHEILLA</t>
  </si>
  <si>
    <t>COMPRIMENTO:</t>
  </si>
  <si>
    <t>X 2 LADOS =</t>
  </si>
  <si>
    <t>UNIDADES INTEIRAS ENTRADA</t>
  </si>
  <si>
    <t>UNIDADES PARA EXECUÇÃO DE 06 MEIAS TESOURAS</t>
  </si>
  <si>
    <t>UNID</t>
  </si>
  <si>
    <t>x2</t>
  </si>
  <si>
    <t>Pintura=</t>
  </si>
  <si>
    <t>PEDREIRO</t>
  </si>
  <si>
    <t>SERVENTE</t>
  </si>
  <si>
    <t>0004</t>
  </si>
  <si>
    <t>0005</t>
  </si>
  <si>
    <t>CIMENTO PORTLAND CPII-32</t>
  </si>
  <si>
    <t>CIMENTO BRANCO</t>
  </si>
  <si>
    <t>AREIA MÉDIA</t>
  </si>
  <si>
    <t>KG</t>
  </si>
  <si>
    <t>M³</t>
  </si>
  <si>
    <t>GOINFRA 04/2024 DESONERADO</t>
  </si>
  <si>
    <t>ENTULHO= 179,72 * 7% = 12,58M³</t>
  </si>
  <si>
    <t>ENTULHO</t>
  </si>
  <si>
    <t>CERAMICA</t>
  </si>
  <si>
    <t>PISO</t>
  </si>
  <si>
    <t>m²x 0,05=</t>
  </si>
  <si>
    <t>* 7%</t>
  </si>
  <si>
    <t>Obra</t>
  </si>
  <si>
    <t>Bancos</t>
  </si>
  <si>
    <t>B.D.I.</t>
  </si>
  <si>
    <t>Encargos Sociais</t>
  </si>
  <si>
    <t>ORÇAMENTO ESCOLAS: GERALDO VENÉRIO, IRMÃ SCHEILLA E DIOGO LEMES</t>
  </si>
  <si>
    <t xml:space="preserve">SINAPI - 04/2024 - Goiás
AGETOP CIVIL - 04/2024 - Goiás
</t>
  </si>
  <si>
    <t>26,63%</t>
  </si>
  <si>
    <t>Desonerado: 0,00%</t>
  </si>
  <si>
    <t>Cronograma Físico e Financeiro</t>
  </si>
  <si>
    <t>Total Por Etapa</t>
  </si>
  <si>
    <t>30 DIAS</t>
  </si>
  <si>
    <t>60 DIAS</t>
  </si>
  <si>
    <t xml:space="preserve"> 1 </t>
  </si>
  <si>
    <t>ESCOLA GERALDO VENÉRIO</t>
  </si>
  <si>
    <t/>
  </si>
  <si>
    <t xml:space="preserve"> 2 </t>
  </si>
  <si>
    <t xml:space="preserve"> 3 </t>
  </si>
  <si>
    <t>ESCOLA IRMÃ SCHEILLA</t>
  </si>
  <si>
    <t>Porcentagem</t>
  </si>
  <si>
    <t>Custo</t>
  </si>
  <si>
    <t>Porcentagem Acumulado</t>
  </si>
  <si>
    <t>100,0%</t>
  </si>
  <si>
    <t>Custo Acumulado</t>
  </si>
  <si>
    <t>Banco</t>
  </si>
  <si>
    <t>Und</t>
  </si>
  <si>
    <t>Quant.</t>
  </si>
  <si>
    <t>Valor Unit</t>
  </si>
  <si>
    <t>Valor Unit com BDI</t>
  </si>
  <si>
    <t>Peso (%)</t>
  </si>
  <si>
    <t xml:space="preserve"> 1.1 </t>
  </si>
  <si>
    <t xml:space="preserve"> 00010776 </t>
  </si>
  <si>
    <t>LOCACAO DE CONTAINER 2,30 X 6,00 M, ALT. 2,50 M, PARA ESCRITORIO, SEM DIVISORIAS INTERNAS E SEM SANITARIO (NAO INCLUI MOBILIZACAO/DESMOBILIZACAO)</t>
  </si>
  <si>
    <t>MES</t>
  </si>
  <si>
    <t xml:space="preserve"> 1.2 </t>
  </si>
  <si>
    <t xml:space="preserve"> COT-PMJ-1001 </t>
  </si>
  <si>
    <t>Próprio</t>
  </si>
  <si>
    <t>AQUISIÇÃO DE TERRA ENTREGUE NA OBRA</t>
  </si>
  <si>
    <t>AGETOP CIVIL</t>
  </si>
  <si>
    <t xml:space="preserve"> 220104 </t>
  </si>
  <si>
    <t xml:space="preserve"> 102492 </t>
  </si>
  <si>
    <t xml:space="preserve"> 030101 </t>
  </si>
  <si>
    <t>TRANSPORTE DE ENTULHO EM CAMINHÃO  INCLUSO A CARGA MANUAL</t>
  </si>
  <si>
    <t xml:space="preserve"> 1.3 </t>
  </si>
  <si>
    <t xml:space="preserve"> 90778 </t>
  </si>
  <si>
    <t xml:space="preserve"> 90776 </t>
  </si>
  <si>
    <t xml:space="preserve"> 2.1 </t>
  </si>
  <si>
    <t xml:space="preserve"> 102488 </t>
  </si>
  <si>
    <t xml:space="preserve"> 102504 </t>
  </si>
  <si>
    <t>M</t>
  </si>
  <si>
    <t xml:space="preserve"> 95626 </t>
  </si>
  <si>
    <t>APLICAÇÃO MANUAL DE TINTA LÁTEX ACRÍLICA EM PAREDE EXTERNAS DE CASAS, DUAS DEMÃOS. AF_03/2024</t>
  </si>
  <si>
    <t xml:space="preserve"> 2.2 </t>
  </si>
  <si>
    <t xml:space="preserve"> 3.1 </t>
  </si>
  <si>
    <t xml:space="preserve"> 3.1.1 </t>
  </si>
  <si>
    <t xml:space="preserve"> 94231 </t>
  </si>
  <si>
    <t xml:space="preserve"> 3.1.2 </t>
  </si>
  <si>
    <t xml:space="preserve"> 94228 </t>
  </si>
  <si>
    <t xml:space="preserve"> 3.1.3 </t>
  </si>
  <si>
    <t xml:space="preserve"> 082304 </t>
  </si>
  <si>
    <t xml:space="preserve"> 3.1.4 </t>
  </si>
  <si>
    <t xml:space="preserve"> 92580 </t>
  </si>
  <si>
    <t xml:space="preserve"> 3.1.5 </t>
  </si>
  <si>
    <t xml:space="preserve"> 081938 </t>
  </si>
  <si>
    <t>JOELHO 90 GRAUS DIAMETRO 100 MM (ESGOTO)</t>
  </si>
  <si>
    <t>Un</t>
  </si>
  <si>
    <t xml:space="preserve"> 3.1.6 </t>
  </si>
  <si>
    <t xml:space="preserve"> 92602 </t>
  </si>
  <si>
    <t>UN</t>
  </si>
  <si>
    <t xml:space="preserve"> 3.1.7 </t>
  </si>
  <si>
    <t xml:space="preserve"> 261609 </t>
  </si>
  <si>
    <t>PINTURA ESMALTE ALQUIDICO ESTRUTURA METALICA 2 DEMAOS</t>
  </si>
  <si>
    <t xml:space="preserve"> 3.1.8 </t>
  </si>
  <si>
    <t xml:space="preserve"> 94213 </t>
  </si>
  <si>
    <t xml:space="preserve"> 3.2 </t>
  </si>
  <si>
    <t xml:space="preserve"> 3.2.1 </t>
  </si>
  <si>
    <t xml:space="preserve"> 041140 </t>
  </si>
  <si>
    <t xml:space="preserve"> 3.2.2 </t>
  </si>
  <si>
    <t xml:space="preserve"> 3.2.3 </t>
  </si>
  <si>
    <t xml:space="preserve"> 3.2.4 </t>
  </si>
  <si>
    <t xml:space="preserve"> 97083 </t>
  </si>
  <si>
    <t xml:space="preserve"> 3.2.5 </t>
  </si>
  <si>
    <t xml:space="preserve"> 261703 </t>
  </si>
  <si>
    <t xml:space="preserve"> 3.3 </t>
  </si>
  <si>
    <t xml:space="preserve"> 3.3.1 </t>
  </si>
  <si>
    <t xml:space="preserve"> 95469 </t>
  </si>
  <si>
    <t xml:space="preserve"> 3.3.2 </t>
  </si>
  <si>
    <t xml:space="preserve"> 95544 </t>
  </si>
  <si>
    <t xml:space="preserve"> 3.3.3 </t>
  </si>
  <si>
    <t xml:space="preserve"> 080513 </t>
  </si>
  <si>
    <t xml:space="preserve"> 3.3.4 </t>
  </si>
  <si>
    <t xml:space="preserve"> 080514 </t>
  </si>
  <si>
    <t xml:space="preserve"> 3.3.5 </t>
  </si>
  <si>
    <t xml:space="preserve"> 99635 </t>
  </si>
  <si>
    <t xml:space="preserve"> 3.3.6 </t>
  </si>
  <si>
    <t xml:space="preserve"> 080520 </t>
  </si>
  <si>
    <t>CJ</t>
  </si>
  <si>
    <t xml:space="preserve"> 3.3.7 </t>
  </si>
  <si>
    <t xml:space="preserve"> 080510 </t>
  </si>
  <si>
    <t xml:space="preserve"> 3.3.8 </t>
  </si>
  <si>
    <t xml:space="preserve"> 3.3.9 </t>
  </si>
  <si>
    <t xml:space="preserve"> 081007 </t>
  </si>
  <si>
    <t xml:space="preserve"> 3.3.10 </t>
  </si>
  <si>
    <t xml:space="preserve"> 081702 </t>
  </si>
  <si>
    <t xml:space="preserve"> 3.3.11 </t>
  </si>
  <si>
    <t xml:space="preserve"> 00020144 </t>
  </si>
  <si>
    <t xml:space="preserve"> 3.3.12 </t>
  </si>
  <si>
    <t xml:space="preserve"> 104162 </t>
  </si>
  <si>
    <t xml:space="preserve"> 3.3.13 </t>
  </si>
  <si>
    <t xml:space="preserve"> 220102 </t>
  </si>
  <si>
    <t>PISO CONCRETO DESEMPENADO ESPESSURA = 5 CM  1</t>
  </si>
  <si>
    <t xml:space="preserve"> 3.3.14 </t>
  </si>
  <si>
    <t xml:space="preserve"> 104790 </t>
  </si>
  <si>
    <t xml:space="preserve"> 3.3.15 </t>
  </si>
  <si>
    <t xml:space="preserve"> 020140 </t>
  </si>
  <si>
    <t xml:space="preserve"> 3.3.16 </t>
  </si>
  <si>
    <t xml:space="preserve"> 97644 </t>
  </si>
  <si>
    <t xml:space="preserve"> 3.3.17 </t>
  </si>
  <si>
    <t xml:space="preserve"> 100695 </t>
  </si>
  <si>
    <t xml:space="preserve"> 3.3.18 </t>
  </si>
  <si>
    <t xml:space="preserve"> 104781 </t>
  </si>
  <si>
    <t xml:space="preserve"> 3.3.19 </t>
  </si>
  <si>
    <t xml:space="preserve"> 90446 </t>
  </si>
  <si>
    <t>RASGO LINEAR MECANIZADO EM CONTRAPISO, PARA RAMAIS/ DISTRIBUIÇÃO DE INSTALAÇÕES HIDRÁULICAS, DIÂMETROS MAIORES QUE 75 MM E MENORES OU IGUAIS A 100 MM. AF_09/2023_PS</t>
  </si>
  <si>
    <t xml:space="preserve"> 3.3.20 </t>
  </si>
  <si>
    <t xml:space="preserve"> 020117 </t>
  </si>
  <si>
    <t>DEMOLIÇÃO MANUAL DE REVESTIMENTO COM ARGAMASSA COM TRANSPORTE ATÉ CAÇAMBA E CARGA</t>
  </si>
  <si>
    <t xml:space="preserve"> 3.3.21 </t>
  </si>
  <si>
    <t xml:space="preserve"> 200101 </t>
  </si>
  <si>
    <t xml:space="preserve"> 3.3.22 </t>
  </si>
  <si>
    <t xml:space="preserve"> 200504 </t>
  </si>
  <si>
    <t xml:space="preserve"> 3.3.23 </t>
  </si>
  <si>
    <t xml:space="preserve"> 87267 </t>
  </si>
  <si>
    <t xml:space="preserve"> 3.3.24 </t>
  </si>
  <si>
    <t xml:space="preserve"> 261001 </t>
  </si>
  <si>
    <t>PINTURA LATEX ACRILICO 2 DEMAOS</t>
  </si>
  <si>
    <t xml:space="preserve"> 3.3.25 </t>
  </si>
  <si>
    <t xml:space="preserve"> 261304 </t>
  </si>
  <si>
    <t>EMASSAMENTO ACRILICO 2 DEMAOS</t>
  </si>
  <si>
    <t xml:space="preserve"> 3.3.26 </t>
  </si>
  <si>
    <t xml:space="preserve"> COMP-PMJ-1022 </t>
  </si>
  <si>
    <t>RETIRADA E REINSTALAÇÃO DE DIVISÓRIA DE GRANITO</t>
  </si>
  <si>
    <t xml:space="preserve"> 3.4 </t>
  </si>
  <si>
    <t xml:space="preserve"> 3.4.1 </t>
  </si>
  <si>
    <t xml:space="preserve"> 270501 </t>
  </si>
  <si>
    <t xml:space="preserve"> 3.4.2 </t>
  </si>
  <si>
    <t xml:space="preserve"> 030105 </t>
  </si>
  <si>
    <t>TRANSPORTE DE ENTULHO EM CAÇAMBA ESTACIONÁRIA  INCLUSO A CARGA MANUAL</t>
  </si>
  <si>
    <t>Total sem BDI</t>
  </si>
  <si>
    <t>Total do BDI</t>
  </si>
  <si>
    <t>Total Geral</t>
  </si>
  <si>
    <t>Planilha Orçamentária Analítica</t>
  </si>
  <si>
    <t>Tipo</t>
  </si>
  <si>
    <t>Insumo</t>
  </si>
  <si>
    <t>Equipamento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</si>
  <si>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</si>
  <si>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</si>
  <si>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</si>
  <si>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</si>
  <si>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</si>
  <si>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</si>
  <si>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</si>
  <si>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>Material</t>
  </si>
  <si>
    <t>Composição</t>
  </si>
  <si>
    <t xml:space="preserve"> 0005 </t>
  </si>
  <si>
    <t>Mão de Obra</t>
  </si>
  <si>
    <t xml:space="preserve"> 2497 </t>
  </si>
  <si>
    <t>BRITA Nº 2</t>
  </si>
  <si>
    <t xml:space="preserve"> 1215 </t>
  </si>
  <si>
    <t>Kg</t>
  </si>
  <si>
    <t xml:space="preserve"> 2386 </t>
  </si>
  <si>
    <t>BRITA Nº 1</t>
  </si>
  <si>
    <t xml:space="preserve"> 2804 </t>
  </si>
  <si>
    <t>AREIA GROSSA</t>
  </si>
  <si>
    <t xml:space="preserve"> 1967 </t>
  </si>
  <si>
    <t>RIPAO DE MADEIRA 15 CM</t>
  </si>
  <si>
    <t xml:space="preserve"> 0032 </t>
  </si>
  <si>
    <t>OPERADOR DE BETONEIRA</t>
  </si>
  <si>
    <t xml:space="preserve"> 0004 </t>
  </si>
  <si>
    <t>PINT - PINTURAS</t>
  </si>
  <si>
    <t>Composição Auxiliar</t>
  </si>
  <si>
    <t xml:space="preserve"> 88310 </t>
  </si>
  <si>
    <t>PINTOR COM ENCARGOS COMPLEMENTARES</t>
  </si>
  <si>
    <t>SEDI - SERVIÇOS DIVERSOS</t>
  </si>
  <si>
    <t xml:space="preserve"> 88316 </t>
  </si>
  <si>
    <t xml:space="preserve"> 00006085 </t>
  </si>
  <si>
    <t>SELADOR ACRILICO OPACO PREMIUM INTERIOR/EXTERIOR</t>
  </si>
  <si>
    <t>L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</si>
  <si>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</si>
  <si>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</si>
  <si>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</si>
  <si>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</si>
  <si>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1220 </t>
  </si>
  <si>
    <t>CAMINHAO BASCULANTE 6 M3 - POR HORA (O. RODOV.) (0,3HP+0,7HI)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</si>
  <si>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</si>
  <si>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</si>
  <si>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</si>
  <si>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</si>
  <si>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</si>
  <si>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</si>
  <si>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</si>
  <si>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</si>
  <si>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</si>
  <si>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</si>
  <si>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</si>
  <si>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</si>
  <si>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</si>
  <si>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</si>
  <si>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</si>
  <si>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</si>
  <si>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</si>
  <si>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</si>
  <si>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</si>
  <si>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</si>
  <si>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88309 </t>
  </si>
  <si>
    <t>PEDREIRO COM ENCARGOS COMPLEMENTARES</t>
  </si>
  <si>
    <t xml:space="preserve"> 95276 </t>
  </si>
  <si>
    <t>POLIDORA DE PISO (POLITRIZ), PESO DE 100KG, DIÂMETRO 450 MM, MOTOR ELÉTRICO, POTÊNCIA 4 HP - CHP DIURNO. AF_05/2023</t>
  </si>
  <si>
    <t>CHOR - CUSTOS HORÁRIOS DE MÁQUINAS E EQUIPAMENTOS</t>
  </si>
  <si>
    <t>CHP</t>
  </si>
  <si>
    <t xml:space="preserve"> 95277 </t>
  </si>
  <si>
    <t>POLIDORA DE PISO (POLITRIZ), PESO DE 100KG, DIÂMETRO 450 MM, MOTOR ELÉTRICO, POTÊNCIA 4 HP - CHI DIURNO. AF_05/2023</t>
  </si>
  <si>
    <t>CHI</t>
  </si>
  <si>
    <t xml:space="preserve"> 00007356 </t>
  </si>
  <si>
    <t>TINTA LATEX ACRILICA PREMIUM, COR BRANCO FOSCO</t>
  </si>
  <si>
    <t>COBE - COBERTURA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</si>
  <si>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</si>
  <si>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</si>
  <si>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</si>
  <si>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</si>
  <si>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</si>
  <si>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</si>
  <si>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00000142 </t>
  </si>
  <si>
    <t>SELANTE ELASTICO MONOCOMPONENTE A BASE DE POLIURETANO (PU) PARA JUNTAS DIVERSAS</t>
  </si>
  <si>
    <t>310ML</t>
  </si>
  <si>
    <t xml:space="preserve"> 00005061 </t>
  </si>
  <si>
    <t>PREGO DE ACO POLIDO COM CABECA 18 X 27 (2 1/2 X 10)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</si>
  <si>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</si>
  <si>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</si>
  <si>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</si>
  <si>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</si>
  <si>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00040873 </t>
  </si>
  <si>
    <t>RUFO INTERNO/EXTERNO DE CHAPA DE ACO GALVANIZADA NUM 24, CORTE 25 CM</t>
  </si>
  <si>
    <t xml:space="preserve"> 00040783 </t>
  </si>
  <si>
    <t>CALHA QUADRADA DE CHAPA DE ACO GALVANIZADA NUM 24, CORTE 50 CM</t>
  </si>
  <si>
    <t xml:space="preserve"> 0008 </t>
  </si>
  <si>
    <t>AJUDANTE</t>
  </si>
  <si>
    <t xml:space="preserve"> H284 </t>
  </si>
  <si>
    <t xml:space="preserve"> 0011 </t>
  </si>
  <si>
    <t>ENCANADOR</t>
  </si>
  <si>
    <t xml:space="preserve"> 88278 </t>
  </si>
  <si>
    <t>MONTADOR DE ESTRUTURA METÁLICA COM ENCARGOS COMPLEMENTARES</t>
  </si>
  <si>
    <t xml:space="preserve"> 00040549 </t>
  </si>
  <si>
    <t>PARAFUSO, COMUM, ASTM A307, SEXTAVADO, DIAMETRO 1/2" (12,7 MM), COMPRIMENTO 1" (25,4 MM)</t>
  </si>
  <si>
    <t>CENTO</t>
  </si>
  <si>
    <t xml:space="preserve"> 00043083 </t>
  </si>
  <si>
    <t>PERFIL "U" ENRIJECIDO, EM CHAPA DOBRADA DE ACO LAMINADO, E = 3,75 MM, H = 200 MM, L = 75 MM (9,94 KG/M)</t>
  </si>
  <si>
    <t xml:space="preserve"> H377 </t>
  </si>
  <si>
    <t>JOELHO 90 GRAUS DIAMETRO 100 mm (ESGOTO)</t>
  </si>
  <si>
    <t>un</t>
  </si>
  <si>
    <t xml:space="preserve"> 92255 </t>
  </si>
  <si>
    <t>INSTALAÇÃO DE TESOURA (INTEIRA OU MEIA), EM AÇO, PARA VÃOS MAIORES OU IGUAIS A 3,0 M E MENORES QUE 6,0 M, INCLUSO IÇAMENTO. AF_07/2019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</si>
  <si>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</si>
  <si>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</si>
  <si>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</si>
  <si>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</si>
  <si>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 xml:space="preserve"> 00040598 </t>
  </si>
  <si>
    <t>PERFIL "U" SIMPLES, EM CHAPA DOBRADA DE ACO LAMINADO, E = 3 MM, H = 125 MM, L = 50 MM (5,07 KG/M)</t>
  </si>
  <si>
    <t xml:space="preserve"> 2788 </t>
  </si>
  <si>
    <t>COMPRESSOR DE 1,5HP-70L-140LB COM PISTOLA DE RESERVATÓRIO SUPERIOR E MANGUEIRA (MANUTENÇÃO E DEPRECIAÇÃO DO EQUIPAMENTO) - PREÇO DO EQUIPAMENTO NOVO DIVIDIDO POR 1.000</t>
  </si>
  <si>
    <t xml:space="preserve"> 2073 </t>
  </si>
  <si>
    <t>DILUENTE NR 938 SUMARE/ DILUENTE NR410 RENNER  OU EQUIVALENTE</t>
  </si>
  <si>
    <t>l</t>
  </si>
  <si>
    <t xml:space="preserve"> 1672 </t>
  </si>
  <si>
    <t>LIXA PARA FERRO Nº 100</t>
  </si>
  <si>
    <t xml:space="preserve"> 2072 </t>
  </si>
  <si>
    <t>TINTA ADMIRAL ESMALTE SUMARE / REKOMAR FBR RENNER - (AMARELO/AZUL/VERDE) OU EQUIVALENTE</t>
  </si>
  <si>
    <t xml:space="preserve"> 0018 </t>
  </si>
  <si>
    <t>PINTOR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</si>
  <si>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</si>
  <si>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</si>
  <si>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</si>
  <si>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 " X 30 CM PARA FIXACAO DE TELHA METALICA, INCLUI PORCA E ARRUELAS DE VEDACAO</t>
  </si>
  <si>
    <t>FUES - FUNDAÇÕES E ESTRUTURAS</t>
  </si>
  <si>
    <t xml:space="preserve"> 95264 </t>
  </si>
  <si>
    <t>COMPACTADOR DE SOLOS DE PERCUSÃO (SOQUETE) COM MOTOR A GASOLINA, POTÊNCIA 3 CV - CHP DIURNO. AF_09/2016</t>
  </si>
  <si>
    <t xml:space="preserve"> 95265 </t>
  </si>
  <si>
    <t>COMPACTADOR DE SOLOS DE PERCUSÃO (SOQUETE) COM MOTOR A GASOLINA, POTÊNCIA 3 CV - CHI DIURNO. AF_09/2016</t>
  </si>
  <si>
    <t xml:space="preserve"> 1227 </t>
  </si>
  <si>
    <t>TINTA PARA PISO (POLIESPORTIVA)</t>
  </si>
  <si>
    <t>INHI - INSTALAÇÕES HIDROS SANITÁRIAS</t>
  </si>
  <si>
    <t xml:space="preserve"> 88267 </t>
  </si>
  <si>
    <t>ENCANADOR OU BOMBEIRO HIDRÁULICO COM ENCARGOS COMPLEMENTARES</t>
  </si>
  <si>
    <t xml:space="preserve"> 00004384 </t>
  </si>
  <si>
    <t>PARAFUSO NIQUELADO COM ACABAMENTO CROMADO PARA FIXAR PECA SANITARIA, INCLUI PORCA CEGA, ARRUELA E BUCHA DE NYLON TAMANHO S-10</t>
  </si>
  <si>
    <t xml:space="preserve"> 00006138 </t>
  </si>
  <si>
    <t>ANEL DE VEDACAO, PVC FLEXIVEL, 100 MM, PARA SAIDA DE BACIA / VASO SANITARIO</t>
  </si>
  <si>
    <t xml:space="preserve"> 00010420 </t>
  </si>
  <si>
    <t>BACIA SANITARIA (VASO) CONVENCIONAL, DE LOUCA BRANCA, SIFAO APARENTE, SAIDA VERTICAL (SEM ASSENTO)</t>
  </si>
  <si>
    <t xml:space="preserve"> 00037329 </t>
  </si>
  <si>
    <t>REJUNTE EPOXI, QUALQUER COR</t>
  </si>
  <si>
    <t xml:space="preserve"> 00011703 </t>
  </si>
  <si>
    <t>PAPELEIRA DE PAREDE EM METAL CROMADO SEM TAMPA</t>
  </si>
  <si>
    <t xml:space="preserve"> H240 </t>
  </si>
  <si>
    <t xml:space="preserve"> H700 </t>
  </si>
  <si>
    <t>ESPUDE PARA LIGAÇÃO DE VASO SANITÁRIO</t>
  </si>
  <si>
    <t xml:space="preserve"> H241 </t>
  </si>
  <si>
    <t>TUBO DE LIGACAO PVC CROMADO DE 1.1/2"</t>
  </si>
  <si>
    <t xml:space="preserve"> 88248 </t>
  </si>
  <si>
    <t>AUXILIAR DE ENCANADOR OU BOMBEIRO HIDRÁULICO COM ENCARGOS COMPLEMENTARES</t>
  </si>
  <si>
    <t xml:space="preserve"> 00003148 </t>
  </si>
  <si>
    <t>FITA VEDA ROSCA EM ROLOS DE 18 MM X 50 M (L X C)</t>
  </si>
  <si>
    <t xml:space="preserve"> 00010228 </t>
  </si>
  <si>
    <t>VALVULA DE DESCARGA METALICA, BASE 1 1/2 " E ACABAMENTO METALICO CROMADO</t>
  </si>
  <si>
    <t xml:space="preserve"> H147 </t>
  </si>
  <si>
    <t>CONJUNTO DE FIXAÇÃO COM BUCHA PLÁSTICA 10MM PARA VASO SANITÁRIO</t>
  </si>
  <si>
    <t xml:space="preserve"> H181 </t>
  </si>
  <si>
    <t xml:space="preserve"> H245 </t>
  </si>
  <si>
    <t xml:space="preserve"> H351 </t>
  </si>
  <si>
    <t>CURVA 45° DIAMETRO 100 mm (ESGOTO)</t>
  </si>
  <si>
    <t>PISO - PISOS</t>
  </si>
  <si>
    <t xml:space="preserve"> 88274 </t>
  </si>
  <si>
    <t>MARMORISTA/GRANITEIRO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</si>
  <si>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</si>
  <si>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</si>
  <si>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</si>
  <si>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</si>
  <si>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00003671 </t>
  </si>
  <si>
    <t>JUNTA PLASTICA DE DILATACAO PARA PISOS, COR CINZA, 17 X 3 MM (ALTURA X ESPESSURA)</t>
  </si>
  <si>
    <t xml:space="preserve"> 00004824 </t>
  </si>
  <si>
    <t>GRANILHA/ GRANA/ PEDRISCO OU AGREGADO EM MARMORE/ GRANITO/ QUARTZO E CALCARIO, PRETO, CINZA, PALHA OU BRANCO</t>
  </si>
  <si>
    <t xml:space="preserve"> 00041967 </t>
  </si>
  <si>
    <t>CERA LIQUIDA INCOLOR MULTIPISO</t>
  </si>
  <si>
    <t xml:space="preserve"> 00044528 </t>
  </si>
  <si>
    <t>CIMENTO PORTLAND ESTRUTURAL BRANCO CPB - 32 ou CPB - 40</t>
  </si>
  <si>
    <t xml:space="preserve"> 2023 </t>
  </si>
  <si>
    <t>TABUA PARA FORMA (30CM)</t>
  </si>
  <si>
    <t>SERP - SERVIÇOS PRELIMINARES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</si>
  <si>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</si>
  <si>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</si>
  <si>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</si>
  <si>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</si>
  <si>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90964 </t>
  </si>
  <si>
    <t>COMPRESSOR DE AR REBOCÁVEL, VAZÃO 89 PCM, PRESSÃO EFETIVA DE TRABALHO 102 PSI, MOTOR DIESEL, POTÊNCIA 20 CV - CHP DIURNO. AF_06/2015</t>
  </si>
  <si>
    <t xml:space="preserve"> 90965 </t>
  </si>
  <si>
    <t>COMPRESSOR DE AR REBOCÁVEL, VAZÃO 89 PCM, PRESSÃO EFETIVA DE TRABALHO 102 PSI, MOTOR DIESEL, POTÊNCIA 20 CV - CHI DIURNO. AF_06/2015</t>
  </si>
  <si>
    <t>ESQV - ESQUADRIAS/FERRAGENS/VIDROS</t>
  </si>
  <si>
    <t xml:space="preserve"> 88261 </t>
  </si>
  <si>
    <t>CARPINTEIRO DE ESQUADRIA COM ENCARGOS COMPLEMENTARES</t>
  </si>
  <si>
    <t xml:space="preserve"> 00011055 </t>
  </si>
  <si>
    <t>PARAFUSO ROSCA SOBERBA ZINCADO CABECA CHATA FENDA SIMPLES 3,5 X 25 MM (1 ")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</si>
  <si>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</si>
  <si>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</si>
  <si>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</si>
  <si>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</si>
  <si>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102274 </t>
  </si>
  <si>
    <t>MARTELO DEMOLIDOR ELÉTRICO, COM POTÊNCIA DE 2.000 W, 1.000 IMPACTOS POR MINUTO, PESO DE 30 KG -  CHI DIURNO. AF_01/2021</t>
  </si>
  <si>
    <t xml:space="preserve"> 102275 </t>
  </si>
  <si>
    <t>MARTELO DEMOLIDOR ELÉTRICO, COM POTÊNCIA DE 2.000 W, 1.000 IMPACTOS POR MINUTO, PESO DE 30 KG - CHP DIURNO. AF_01/2021</t>
  </si>
  <si>
    <t xml:space="preserve"> 88298 </t>
  </si>
  <si>
    <t>OPERADOR DE MARTELETE OU MARTELETEIRO COM ENCARGOS COMPLEMENTARES</t>
  </si>
  <si>
    <t xml:space="preserve"> 0104 </t>
  </si>
  <si>
    <t xml:space="preserve"> 1221 </t>
  </si>
  <si>
    <t>CAL HIDRATADA</t>
  </si>
  <si>
    <t>REVE - REVESTIMENTO E TRATAMENTO DE SUPERFÍCIES</t>
  </si>
  <si>
    <t xml:space="preserve"> 88256 </t>
  </si>
  <si>
    <t>AZULEJISTA OU LADRILHISTA COM ENCARGOS COMPLEMENTARES</t>
  </si>
  <si>
    <t xml:space="preserve"> 00000536 </t>
  </si>
  <si>
    <t>REVESTIMENTO EM CERAMICA ESMALTADA EXTRA, PEI MENOR OU IGUAL A 3,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</si>
  <si>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</si>
  <si>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</si>
  <si>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</si>
  <si>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</si>
  <si>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1674 </t>
  </si>
  <si>
    <t>LIXA PARA PAREDE Nº 100</t>
  </si>
  <si>
    <t xml:space="preserve"> 2051 </t>
  </si>
  <si>
    <t>TINTA LATEX ACRILICA - SEMI BRILHO</t>
  </si>
  <si>
    <t xml:space="preserve"> 1707 </t>
  </si>
  <si>
    <t>MASSA CORRIDA ACRILICA</t>
  </si>
  <si>
    <t>PARE - PAREDES/PAINEIS</t>
  </si>
  <si>
    <t xml:space="preserve"> 1216 </t>
  </si>
  <si>
    <t xml:space="preserve"> 2840 </t>
  </si>
  <si>
    <t>DETERGENTE AMONIACAL (D=1,01 KG/L)</t>
  </si>
  <si>
    <t xml:space="preserve"> 0110 </t>
  </si>
  <si>
    <t>ÁCIDO MURIÁTICO (D=1,2 KG/L)</t>
  </si>
  <si>
    <t xml:space="preserve"> 1971 </t>
  </si>
  <si>
    <t>SABAO EM PO</t>
  </si>
  <si>
    <t xml:space="preserve"> 2691 </t>
  </si>
  <si>
    <t>TRANSPORTE DE ENTULHO EM CACAMBA ESTACIONARIA</t>
  </si>
  <si>
    <t>Curva ABC de Serviços</t>
  </si>
  <si>
    <t>Valor  Unit</t>
  </si>
  <si>
    <t>Peso Acumulado (%)</t>
  </si>
  <si>
    <t>804,21</t>
  </si>
  <si>
    <t>31,61</t>
  </si>
  <si>
    <t>25.421,07</t>
  </si>
  <si>
    <t>236,57</t>
  </si>
  <si>
    <t>58,26</t>
  </si>
  <si>
    <t>13.782,56</t>
  </si>
  <si>
    <t>264,0</t>
  </si>
  <si>
    <t>37,02</t>
  </si>
  <si>
    <t>9.773,28</t>
  </si>
  <si>
    <t>44,0</t>
  </si>
  <si>
    <t>137,39</t>
  </si>
  <si>
    <t>6.045,16</t>
  </si>
  <si>
    <t>6,0</t>
  </si>
  <si>
    <t>840,08</t>
  </si>
  <si>
    <t>5.040,48</t>
  </si>
  <si>
    <t>115,44</t>
  </si>
  <si>
    <t>40,09</t>
  </si>
  <si>
    <t>4.627,98</t>
  </si>
  <si>
    <t>222,6</t>
  </si>
  <si>
    <t>18,51</t>
  </si>
  <si>
    <t>4.120,32</t>
  </si>
  <si>
    <t>25,92</t>
  </si>
  <si>
    <t>126,78</t>
  </si>
  <si>
    <t>3.286,13</t>
  </si>
  <si>
    <t>120,37</t>
  </si>
  <si>
    <t>3.119,99</t>
  </si>
  <si>
    <t>2,74</t>
  </si>
  <si>
    <t>249,28</t>
  </si>
  <si>
    <t>11,75</t>
  </si>
  <si>
    <t>2.929,04</t>
  </si>
  <si>
    <t>68,70</t>
  </si>
  <si>
    <t>40,6</t>
  </si>
  <si>
    <t>65,21</t>
  </si>
  <si>
    <t>2.647,52</t>
  </si>
  <si>
    <t>624,49</t>
  </si>
  <si>
    <t>4,22</t>
  </si>
  <si>
    <t>2.635,34</t>
  </si>
  <si>
    <t>37,44</t>
  </si>
  <si>
    <t>2.572,12</t>
  </si>
  <si>
    <t>97,44</t>
  </si>
  <si>
    <t>27,72</t>
  </si>
  <si>
    <t>87,71</t>
  </si>
  <si>
    <t>2.431,32</t>
  </si>
  <si>
    <t>57,37</t>
  </si>
  <si>
    <t>2.329,22</t>
  </si>
  <si>
    <t>375,25</t>
  </si>
  <si>
    <t>2.251,50</t>
  </si>
  <si>
    <t>343,39</t>
  </si>
  <si>
    <t>2.060,34</t>
  </si>
  <si>
    <t>42,0</t>
  </si>
  <si>
    <t>42,42</t>
  </si>
  <si>
    <t>1.781,64</t>
  </si>
  <si>
    <t>35,02</t>
  </si>
  <si>
    <t>1.311,14</t>
  </si>
  <si>
    <t>28,0</t>
  </si>
  <si>
    <t>45,44</t>
  </si>
  <si>
    <t>1.272,32</t>
  </si>
  <si>
    <t>21,14</t>
  </si>
  <si>
    <t>58,18</t>
  </si>
  <si>
    <t>1.229,92</t>
  </si>
  <si>
    <t>42,15</t>
  </si>
  <si>
    <t>1.092,52</t>
  </si>
  <si>
    <t>8,96</t>
  </si>
  <si>
    <t>116,98</t>
  </si>
  <si>
    <t>1.048,14</t>
  </si>
  <si>
    <t>9,5</t>
  </si>
  <si>
    <t>97,01</t>
  </si>
  <si>
    <t>921,59</t>
  </si>
  <si>
    <t>823,58</t>
  </si>
  <si>
    <t>56,85</t>
  </si>
  <si>
    <t>14,20</t>
  </si>
  <si>
    <t>807,27</t>
  </si>
  <si>
    <t>12,58</t>
  </si>
  <si>
    <t>55,57</t>
  </si>
  <si>
    <t>699,07</t>
  </si>
  <si>
    <t>15,18</t>
  </si>
  <si>
    <t>616,30</t>
  </si>
  <si>
    <t>110,69</t>
  </si>
  <si>
    <t>4,69</t>
  </si>
  <si>
    <t>519,13</t>
  </si>
  <si>
    <t>9,0</t>
  </si>
  <si>
    <t>52,91</t>
  </si>
  <si>
    <t>476,19</t>
  </si>
  <si>
    <t>70,86</t>
  </si>
  <si>
    <t>425,16</t>
  </si>
  <si>
    <t>16,57</t>
  </si>
  <si>
    <t>23,97</t>
  </si>
  <si>
    <t>397,18</t>
  </si>
  <si>
    <t>0,35</t>
  </si>
  <si>
    <t>61,35</t>
  </si>
  <si>
    <t>368,10</t>
  </si>
  <si>
    <t>57,56</t>
  </si>
  <si>
    <t>345,36</t>
  </si>
  <si>
    <t>6,83</t>
  </si>
  <si>
    <t>255,71</t>
  </si>
  <si>
    <t>38,81</t>
  </si>
  <si>
    <t>232,86</t>
  </si>
  <si>
    <t>3,86</t>
  </si>
  <si>
    <t>219,44</t>
  </si>
  <si>
    <t>0,19</t>
  </si>
  <si>
    <t>5,73</t>
  </si>
  <si>
    <t>214,53</t>
  </si>
  <si>
    <t>3,02</t>
  </si>
  <si>
    <t>171,68</t>
  </si>
  <si>
    <t>25,52</t>
  </si>
  <si>
    <t>153,12</t>
  </si>
  <si>
    <t>0,13</t>
  </si>
  <si>
    <t>22,48</t>
  </si>
  <si>
    <t>134,88</t>
  </si>
  <si>
    <t>6,96</t>
  </si>
  <si>
    <t>19,38</t>
  </si>
  <si>
    <t>18,89</t>
  </si>
  <si>
    <t>113,34</t>
  </si>
  <si>
    <t>15,48</t>
  </si>
  <si>
    <t>6,21</t>
  </si>
  <si>
    <t>96,13</t>
  </si>
  <si>
    <t>0,08</t>
  </si>
  <si>
    <t>13,65</t>
  </si>
  <si>
    <t>95,00</t>
  </si>
  <si>
    <t>3,0</t>
  </si>
  <si>
    <t>30,99</t>
  </si>
  <si>
    <t>92,97</t>
  </si>
  <si>
    <t>11,01</t>
  </si>
  <si>
    <t>66,06</t>
  </si>
  <si>
    <t>0,06</t>
  </si>
  <si>
    <t>99,97</t>
  </si>
  <si>
    <t>5,19</t>
  </si>
  <si>
    <t>31,14</t>
  </si>
  <si>
    <t>0,03</t>
  </si>
  <si>
    <t>100,00</t>
  </si>
  <si>
    <t>peso %</t>
  </si>
  <si>
    <t>PINTURA COM TINTA ACRÍLICA</t>
  </si>
  <si>
    <t>FABRICAÇÃO E INSTALAÇÃO DE TESOURA INTEIRA EM AÇO</t>
  </si>
  <si>
    <t>Piso Cerâmico:</t>
  </si>
  <si>
    <t>m² (estipulado area para troca de ceramicas quebradas)</t>
  </si>
  <si>
    <t>100,00%
31.842,48</t>
  </si>
  <si>
    <t>100,00%
34.728,32</t>
  </si>
  <si>
    <t>100,00%
53.302,21</t>
  </si>
  <si>
    <t>55,53%</t>
  </si>
  <si>
    <t>44,47%</t>
  </si>
  <si>
    <t>66.570,80</t>
  </si>
  <si>
    <t>53.302,21</t>
  </si>
  <si>
    <t>119.873,01</t>
  </si>
  <si>
    <t xml:space="preserve"> 020202 </t>
  </si>
  <si>
    <t>RASPAGEM E LIMPEZA MANUAL DO TERRENO</t>
  </si>
  <si>
    <t xml:space="preserve"> 1.4 </t>
  </si>
  <si>
    <t xml:space="preserve"> 041003 </t>
  </si>
  <si>
    <t>ATERRO INTERNO SEM APILOAMENTO COM TRANSPORTE EM CARRINHO MÃO</t>
  </si>
  <si>
    <t xml:space="preserve"> 1.5 </t>
  </si>
  <si>
    <t xml:space="preserve"> 041002 </t>
  </si>
  <si>
    <t>APILOAMENTO</t>
  </si>
  <si>
    <t xml:space="preserve"> 1.6 </t>
  </si>
  <si>
    <t xml:space="preserve"> 1.7 </t>
  </si>
  <si>
    <t xml:space="preserve"> 1.8 </t>
  </si>
  <si>
    <t xml:space="preserve"> 1.9 </t>
  </si>
  <si>
    <t xml:space="preserve"> 104607 </t>
  </si>
  <si>
    <t>REVESTIMENTO CERÂMICO PARA PISO COM PLACAS TIPO ESMALTADA EXTRA DE DIMENSÕES 45X45 CM APLICADA EM DIAGONAL EM AMBIENTES DE ÁREA MAIOR QUE 10 M². AF_02/2023_PE</t>
  </si>
  <si>
    <t xml:space="preserve"> 1.10 </t>
  </si>
  <si>
    <t xml:space="preserve"> 97633 </t>
  </si>
  <si>
    <t xml:space="preserve"> 1.11 </t>
  </si>
  <si>
    <t xml:space="preserve"> 1.12 </t>
  </si>
  <si>
    <t xml:space="preserve"> 99814 </t>
  </si>
  <si>
    <t>LIMPEZA DE SUPERFÍCIE COM JATO DE ALTA PRESSÃO. AF_04/2019</t>
  </si>
  <si>
    <t xml:space="preserve"> 2.3 </t>
  </si>
  <si>
    <t xml:space="preserve"> 2.4 </t>
  </si>
  <si>
    <t xml:space="preserve"> 2.5 </t>
  </si>
  <si>
    <t xml:space="preserve"> 2.6 </t>
  </si>
  <si>
    <t xml:space="preserve"> 2.7 </t>
  </si>
  <si>
    <t xml:space="preserve"> 3.2.6 </t>
  </si>
  <si>
    <t xml:space="preserve"> 3.4.3 </t>
  </si>
  <si>
    <t xml:space="preserve"> 3.4.4 </t>
  </si>
  <si>
    <t xml:space="preserve"> 3.4.5 </t>
  </si>
  <si>
    <t xml:space="preserve"> 00001287 </t>
  </si>
  <si>
    <t>PISO EM CERAMICA ESMALTADA EXTRA, COR LISA, PEI MAIOR OU IGUAL A 4, FORMATO MENOR OU IGUAL A 2025 CM2</t>
  </si>
  <si>
    <t xml:space="preserve"> 99833 </t>
  </si>
  <si>
    <t>LAVADORA DE ALTA PRESSAO (LAVA-JATO) PARA AGUA FRIA, PRESSAO DE OPERACAO ENTRE 1400 E 1900 LIB/POL2, VAZAO MAXIMA ENTRE 400 E 700 L/H - CHP DIURNO. AF_05/2023</t>
  </si>
  <si>
    <t>21,21</t>
  </si>
  <si>
    <t>11,50</t>
  </si>
  <si>
    <t>32,70</t>
  </si>
  <si>
    <t>8,15</t>
  </si>
  <si>
    <t>40,86</t>
  </si>
  <si>
    <t>5,04</t>
  </si>
  <si>
    <t>45,90</t>
  </si>
  <si>
    <t>4,20</t>
  </si>
  <si>
    <t>50,11</t>
  </si>
  <si>
    <t>53,97</t>
  </si>
  <si>
    <t>3,44</t>
  </si>
  <si>
    <t>57,40</t>
  </si>
  <si>
    <t>60,14</t>
  </si>
  <si>
    <t>2,60</t>
  </si>
  <si>
    <t>62,75</t>
  </si>
  <si>
    <t>30,54</t>
  </si>
  <si>
    <t>2.975,81</t>
  </si>
  <si>
    <t>2,48</t>
  </si>
  <si>
    <t>65,23</t>
  </si>
  <si>
    <t>2,44</t>
  </si>
  <si>
    <t>67,67</t>
  </si>
  <si>
    <t>2,21</t>
  </si>
  <si>
    <t>69,88</t>
  </si>
  <si>
    <t>2,20</t>
  </si>
  <si>
    <t>72,08</t>
  </si>
  <si>
    <t>2,15</t>
  </si>
  <si>
    <t>74,23</t>
  </si>
  <si>
    <t>2,03</t>
  </si>
  <si>
    <t>76,25</t>
  </si>
  <si>
    <t>1,94</t>
  </si>
  <si>
    <t>78,20</t>
  </si>
  <si>
    <t>1,88</t>
  </si>
  <si>
    <t>80,08</t>
  </si>
  <si>
    <t>1,72</t>
  </si>
  <si>
    <t>81,79</t>
  </si>
  <si>
    <t>1,49</t>
  </si>
  <si>
    <t>83,28</t>
  </si>
  <si>
    <t>2,0</t>
  </si>
  <si>
    <t>1.647,16</t>
  </si>
  <si>
    <t>1,37</t>
  </si>
  <si>
    <t>84,65</t>
  </si>
  <si>
    <t>2,16</t>
  </si>
  <si>
    <t>1.348,89</t>
  </si>
  <si>
    <t>1,13</t>
  </si>
  <si>
    <t>85,78</t>
  </si>
  <si>
    <t>1,09</t>
  </si>
  <si>
    <t>86,87</t>
  </si>
  <si>
    <t>1,06</t>
  </si>
  <si>
    <t>87,93</t>
  </si>
  <si>
    <t>1,03</t>
  </si>
  <si>
    <t>88,96</t>
  </si>
  <si>
    <t>20,0</t>
  </si>
  <si>
    <t>57,98</t>
  </si>
  <si>
    <t>1.159,60</t>
  </si>
  <si>
    <t>0,97</t>
  </si>
  <si>
    <t>89,93</t>
  </si>
  <si>
    <t>179,72</t>
  </si>
  <si>
    <t>6,10</t>
  </si>
  <si>
    <t>1.096,29</t>
  </si>
  <si>
    <t>0,91</t>
  </si>
  <si>
    <t>90,84</t>
  </si>
  <si>
    <t>91,75</t>
  </si>
  <si>
    <t>0,87</t>
  </si>
  <si>
    <t>92,63</t>
  </si>
  <si>
    <t>0,77</t>
  </si>
  <si>
    <t>93,40</t>
  </si>
  <si>
    <t>0,67</t>
  </si>
  <si>
    <t>94,07</t>
  </si>
  <si>
    <t>3,05</t>
  </si>
  <si>
    <t>721,53</t>
  </si>
  <si>
    <t>0,60</t>
  </si>
  <si>
    <t>94,67</t>
  </si>
  <si>
    <t>0,58</t>
  </si>
  <si>
    <t>95,26</t>
  </si>
  <si>
    <t>0,51</t>
  </si>
  <si>
    <t>95,77</t>
  </si>
  <si>
    <t>26,38</t>
  </si>
  <si>
    <t>527,60</t>
  </si>
  <si>
    <t>0,44</t>
  </si>
  <si>
    <t>96,21</t>
  </si>
  <si>
    <t>0,43</t>
  </si>
  <si>
    <t>96,64</t>
  </si>
  <si>
    <t>0,40</t>
  </si>
  <si>
    <t>97,04</t>
  </si>
  <si>
    <t>97,40</t>
  </si>
  <si>
    <t>0,33</t>
  </si>
  <si>
    <t>97,73</t>
  </si>
  <si>
    <t>0,31</t>
  </si>
  <si>
    <t>98,03</t>
  </si>
  <si>
    <t>0,29</t>
  </si>
  <si>
    <t>98,32</t>
  </si>
  <si>
    <t>0,21</t>
  </si>
  <si>
    <t>98,54</t>
  </si>
  <si>
    <t>98,73</t>
  </si>
  <si>
    <t>0,18</t>
  </si>
  <si>
    <t>98,91</t>
  </si>
  <si>
    <t>99,09</t>
  </si>
  <si>
    <t>0,14</t>
  </si>
  <si>
    <t>99,23</t>
  </si>
  <si>
    <t>99,36</t>
  </si>
  <si>
    <t>0,11</t>
  </si>
  <si>
    <t>99,47</t>
  </si>
  <si>
    <t>99,59</t>
  </si>
  <si>
    <t>0,09</t>
  </si>
  <si>
    <t>99,68</t>
  </si>
  <si>
    <t>99,76</t>
  </si>
  <si>
    <t>99,84</t>
  </si>
  <si>
    <t>99,92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</si>
</sst>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General_)"/>
    <numFmt numFmtId="168" formatCode="_(* #,##0.00_);_(* \(#,##0.00\);_(* \-??_);_(@_)"/>
    <numFmt numFmtId="169" formatCode="0.0%"/>
    <numFmt numFmtId="170" formatCode="_-* #,##0.0000_-;\-* #,##0.0000_-;_-* &quot;-&quot;??_-;_-@_-"/>
    <numFmt numFmtId="171" formatCode="#,##0.00\ %"/>
    <numFmt numFmtId="172" formatCode="#,##0.000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b/>
      <sz val="16"/>
      <color rgb="FF003300"/>
      <name val="Arial"/>
      <family val="2"/>
    </font>
    <font>
      <b/>
      <sz val="11"/>
      <color rgb="FF003300"/>
      <name val="Arial"/>
      <family val="2"/>
    </font>
    <font>
      <sz val="11"/>
      <color rgb="FF003300"/>
      <name val="Arial"/>
      <family val="2"/>
    </font>
    <font>
      <sz val="12"/>
      <color rgb="FF003300"/>
      <name val="Arial"/>
      <family val="2"/>
    </font>
    <font>
      <b/>
      <sz val="12"/>
      <color rgb="FF003300"/>
      <name val="Arial"/>
      <family val="2"/>
    </font>
    <font>
      <b/>
      <sz val="16"/>
      <name val="Arial"/>
      <family val="2"/>
    </font>
    <font>
      <b/>
      <sz val="11"/>
      <color rgb="FF003300"/>
      <name val="Calibri"/>
      <family val="2"/>
      <scheme val="minor"/>
    </font>
    <font>
      <sz val="11"/>
      <color rgb="FF003300"/>
      <name val="Calibri"/>
      <family val="2"/>
      <scheme val="minor"/>
    </font>
    <font>
      <sz val="10"/>
      <color rgb="FF003300"/>
      <name val="Arial"/>
      <family val="2"/>
    </font>
    <font>
      <b/>
      <sz val="14"/>
      <color rgb="FF003300"/>
      <name val="Arial"/>
      <family val="2"/>
    </font>
    <font>
      <b/>
      <sz val="18"/>
      <color rgb="FF003300"/>
      <name val="Arial"/>
      <family val="2"/>
    </font>
    <font>
      <b/>
      <i/>
      <sz val="11"/>
      <name val="Arial"/>
      <family val="2"/>
    </font>
    <font>
      <b/>
      <sz val="20"/>
      <color rgb="FF003300"/>
      <name val="Arial"/>
      <family val="2"/>
    </font>
    <font>
      <sz val="11"/>
      <color rgb="FF000000"/>
      <name val="Arial"/>
      <family val="2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6"/>
      <color theme="1"/>
      <name val="Arial"/>
      <family val="2"/>
    </font>
    <font>
      <sz val="9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55"/>
      </patternFill>
    </fill>
    <fill>
      <patternFill patternType="solid">
        <fgColor theme="4" tint="0.79998168889431442"/>
        <bgColor indexed="4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6D6D6"/>
      </patternFill>
    </fill>
    <fill>
      <patternFill patternType="solid">
        <fgColor rgb="FFEFEFEF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 style="thick">
        <color rgb="FF000000"/>
      </top>
      <bottom/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29" fillId="0" borderId="0"/>
  </cellStyleXfs>
  <cellXfs count="392">
    <xf numFmtId="0" fontId="0" fillId="0" borderId="0" xfId="0"/>
    <xf numFmtId="0" fontId="0" fillId="0" borderId="0" xfId="0" applyBorder="1"/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7" fontId="6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right"/>
    </xf>
    <xf numFmtId="0" fontId="7" fillId="0" borderId="0" xfId="0" applyFont="1" applyBorder="1" applyAlignment="1">
      <alignment vertical="center"/>
    </xf>
    <xf numFmtId="0" fontId="0" fillId="0" borderId="0" xfId="0" applyAlignment="1">
      <alignment wrapText="1"/>
    </xf>
    <xf numFmtId="10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4" fillId="0" borderId="0" xfId="0" applyFont="1" applyBorder="1"/>
    <xf numFmtId="0" fontId="4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right"/>
    </xf>
    <xf numFmtId="17" fontId="14" fillId="0" borderId="0" xfId="0" applyNumberFormat="1" applyFont="1" applyFill="1" applyBorder="1" applyAlignment="1">
      <alignment horizontal="centerContinuous"/>
    </xf>
    <xf numFmtId="10" fontId="14" fillId="0" borderId="0" xfId="0" applyNumberFormat="1" applyFont="1" applyFill="1" applyBorder="1" applyAlignment="1"/>
    <xf numFmtId="17" fontId="14" fillId="0" borderId="0" xfId="0" applyNumberFormat="1" applyFont="1" applyFill="1" applyBorder="1" applyAlignment="1">
      <alignment horizontal="right"/>
    </xf>
    <xf numFmtId="17" fontId="13" fillId="0" borderId="0" xfId="0" applyNumberFormat="1" applyFont="1" applyBorder="1" applyAlignment="1">
      <alignment vertical="center"/>
    </xf>
    <xf numFmtId="17" fontId="13" fillId="0" borderId="0" xfId="0" applyNumberFormat="1" applyFont="1" applyBorder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166" fontId="13" fillId="0" borderId="0" xfId="0" applyNumberFormat="1" applyFont="1" applyFill="1" applyBorder="1" applyAlignment="1"/>
    <xf numFmtId="0" fontId="13" fillId="0" borderId="0" xfId="0" applyFont="1" applyFill="1" applyBorder="1" applyAlignment="1"/>
    <xf numFmtId="0" fontId="17" fillId="0" borderId="0" xfId="0" applyFont="1" applyBorder="1" applyAlignment="1"/>
    <xf numFmtId="0" fontId="18" fillId="0" borderId="0" xfId="0" applyFont="1" applyBorder="1" applyAlignment="1"/>
    <xf numFmtId="0" fontId="11" fillId="0" borderId="0" xfId="0" applyFont="1" applyBorder="1" applyAlignment="1">
      <alignment horizontal="centerContinuous"/>
    </xf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14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17" fontId="14" fillId="0" borderId="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wrapText="1"/>
    </xf>
    <xf numFmtId="0" fontId="0" fillId="0" borderId="0" xfId="0" applyFont="1"/>
    <xf numFmtId="0" fontId="9" fillId="0" borderId="0" xfId="0" applyFont="1" applyBorder="1" applyAlignment="1"/>
    <xf numFmtId="0" fontId="12" fillId="0" borderId="0" xfId="0" applyFont="1" applyBorder="1" applyAlignment="1">
      <alignment horizontal="centerContinuous"/>
    </xf>
    <xf numFmtId="0" fontId="0" fillId="0" borderId="0" xfId="0" applyFont="1" applyBorder="1"/>
    <xf numFmtId="0" fontId="0" fillId="0" borderId="0" xfId="0" applyFont="1" applyBorder="1" applyAlignment="1"/>
    <xf numFmtId="4" fontId="0" fillId="0" borderId="0" xfId="0" applyNumberFormat="1" applyFont="1" applyBorder="1"/>
    <xf numFmtId="0" fontId="20" fillId="0" borderId="0" xfId="0" applyFont="1" applyBorder="1" applyAlignment="1">
      <alignment horizontal="centerContinuous"/>
    </xf>
    <xf numFmtId="0" fontId="21" fillId="0" borderId="0" xfId="0" applyFont="1" applyBorder="1" applyAlignment="1">
      <alignment horizontal="centerContinuous"/>
    </xf>
    <xf numFmtId="0" fontId="6" fillId="0" borderId="0" xfId="0" applyFont="1" applyBorder="1"/>
    <xf numFmtId="0" fontId="12" fillId="0" borderId="0" xfId="0" applyFont="1" applyBorder="1" applyAlignment="1"/>
    <xf numFmtId="0" fontId="13" fillId="0" borderId="0" xfId="0" applyFont="1" applyBorder="1" applyAlignment="1"/>
    <xf numFmtId="4" fontId="6" fillId="0" borderId="0" xfId="0" applyNumberFormat="1" applyFont="1" applyBorder="1"/>
    <xf numFmtId="0" fontId="6" fillId="0" borderId="0" xfId="0" applyFont="1"/>
    <xf numFmtId="165" fontId="4" fillId="0" borderId="0" xfId="2" applyNumberFormat="1" applyFont="1" applyFill="1" applyBorder="1"/>
    <xf numFmtId="165" fontId="4" fillId="0" borderId="0" xfId="2" applyNumberFormat="1" applyFont="1" applyBorder="1"/>
    <xf numFmtId="165" fontId="22" fillId="0" borderId="0" xfId="2" applyNumberFormat="1" applyFont="1" applyFill="1" applyBorder="1" applyAlignment="1">
      <alignment horizontal="center" vertical="center" wrapText="1"/>
    </xf>
    <xf numFmtId="165" fontId="22" fillId="0" borderId="0" xfId="2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2" fontId="4" fillId="0" borderId="12" xfId="6" applyNumberFormat="1" applyFont="1" applyFill="1" applyBorder="1" applyAlignment="1">
      <alignment horizontal="center" vertical="center"/>
    </xf>
    <xf numFmtId="2" fontId="4" fillId="0" borderId="13" xfId="6" applyNumberFormat="1" applyFont="1" applyFill="1" applyBorder="1" applyAlignment="1">
      <alignment horizontal="center" vertical="center"/>
    </xf>
    <xf numFmtId="39" fontId="4" fillId="0" borderId="0" xfId="6" applyNumberFormat="1" applyFont="1" applyBorder="1"/>
    <xf numFmtId="2" fontId="4" fillId="0" borderId="0" xfId="6" applyNumberFormat="1" applyFont="1" applyBorder="1"/>
    <xf numFmtId="0" fontId="4" fillId="0" borderId="0" xfId="6" applyFont="1" applyBorder="1"/>
    <xf numFmtId="2" fontId="4" fillId="0" borderId="0" xfId="6" applyNumberFormat="1" applyFont="1" applyBorder="1" applyAlignment="1">
      <alignment vertical="center"/>
    </xf>
    <xf numFmtId="0" fontId="4" fillId="0" borderId="0" xfId="6" applyFont="1" applyBorder="1" applyAlignment="1">
      <alignment vertical="center"/>
    </xf>
    <xf numFmtId="0" fontId="4" fillId="0" borderId="11" xfId="6" applyFont="1" applyBorder="1" applyAlignment="1">
      <alignment vertical="center"/>
    </xf>
    <xf numFmtId="0" fontId="9" fillId="0" borderId="35" xfId="6" applyFont="1" applyBorder="1" applyAlignment="1">
      <alignment horizontal="center" vertical="center"/>
    </xf>
    <xf numFmtId="0" fontId="9" fillId="0" borderId="36" xfId="6" applyFont="1" applyBorder="1" applyAlignment="1">
      <alignment horizontal="center" vertical="center"/>
    </xf>
    <xf numFmtId="0" fontId="9" fillId="0" borderId="37" xfId="6" applyFont="1" applyBorder="1" applyAlignment="1">
      <alignment horizontal="center" vertical="center"/>
    </xf>
    <xf numFmtId="0" fontId="9" fillId="0" borderId="0" xfId="6" applyFont="1" applyBorder="1" applyAlignment="1">
      <alignment vertical="center"/>
    </xf>
    <xf numFmtId="168" fontId="4" fillId="0" borderId="10" xfId="7" applyNumberFormat="1" applyFont="1" applyFill="1" applyBorder="1" applyAlignment="1">
      <alignment horizontal="center" vertical="center"/>
    </xf>
    <xf numFmtId="0" fontId="4" fillId="0" borderId="9" xfId="6" applyFont="1" applyBorder="1" applyAlignment="1">
      <alignment vertical="center"/>
    </xf>
    <xf numFmtId="0" fontId="4" fillId="0" borderId="4" xfId="6" applyFont="1" applyBorder="1" applyAlignment="1">
      <alignment vertical="center"/>
    </xf>
    <xf numFmtId="168" fontId="4" fillId="0" borderId="18" xfId="7" applyNumberFormat="1" applyFont="1" applyFill="1" applyBorder="1" applyAlignment="1">
      <alignment horizontal="center" vertical="center"/>
    </xf>
    <xf numFmtId="0" fontId="4" fillId="0" borderId="2" xfId="6" applyFont="1" applyBorder="1" applyAlignment="1">
      <alignment vertical="center"/>
    </xf>
    <xf numFmtId="0" fontId="4" fillId="0" borderId="8" xfId="6" applyFont="1" applyBorder="1" applyAlignment="1">
      <alignment vertical="center"/>
    </xf>
    <xf numFmtId="0" fontId="4" fillId="0" borderId="3" xfId="6" applyFont="1" applyBorder="1" applyAlignment="1">
      <alignment vertical="center"/>
    </xf>
    <xf numFmtId="0" fontId="4" fillId="0" borderId="39" xfId="6" applyFont="1" applyFill="1" applyBorder="1" applyAlignment="1">
      <alignment vertical="center"/>
    </xf>
    <xf numFmtId="0" fontId="4" fillId="0" borderId="0" xfId="6" applyFont="1" applyFill="1" applyBorder="1" applyAlignment="1">
      <alignment vertical="center"/>
    </xf>
    <xf numFmtId="0" fontId="4" fillId="0" borderId="21" xfId="6" applyFont="1" applyBorder="1" applyAlignment="1">
      <alignment vertical="center"/>
    </xf>
    <xf numFmtId="0" fontId="4" fillId="0" borderId="24" xfId="6" applyFont="1" applyBorder="1" applyAlignment="1">
      <alignment vertical="center"/>
    </xf>
    <xf numFmtId="0" fontId="9" fillId="0" borderId="21" xfId="6" applyFont="1" applyBorder="1" applyAlignment="1">
      <alignment vertical="center"/>
    </xf>
    <xf numFmtId="0" fontId="9" fillId="0" borderId="24" xfId="6" applyFont="1" applyBorder="1" applyAlignment="1">
      <alignment vertical="center"/>
    </xf>
    <xf numFmtId="2" fontId="4" fillId="0" borderId="5" xfId="6" applyNumberFormat="1" applyFont="1" applyFill="1" applyBorder="1" applyAlignment="1">
      <alignment horizontal="center" vertical="center"/>
    </xf>
    <xf numFmtId="2" fontId="4" fillId="0" borderId="19" xfId="6" applyNumberFormat="1" applyFont="1" applyFill="1" applyBorder="1" applyAlignment="1">
      <alignment horizontal="center" vertical="center"/>
    </xf>
    <xf numFmtId="0" fontId="9" fillId="0" borderId="39" xfId="6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left" vertical="top"/>
    </xf>
    <xf numFmtId="0" fontId="4" fillId="0" borderId="0" xfId="0" applyFont="1" applyFill="1" applyBorder="1" applyProtection="1"/>
    <xf numFmtId="0" fontId="4" fillId="0" borderId="31" xfId="0" applyFont="1" applyFill="1" applyBorder="1" applyAlignment="1" applyProtection="1">
      <alignment horizontal="center" vertical="top"/>
      <protection locked="0"/>
    </xf>
    <xf numFmtId="0" fontId="4" fillId="0" borderId="27" xfId="0" applyFont="1" applyFill="1" applyBorder="1" applyAlignment="1" applyProtection="1">
      <alignment horizontal="left" vertical="top"/>
      <protection locked="0"/>
    </xf>
    <xf numFmtId="0" fontId="4" fillId="0" borderId="31" xfId="0" applyFont="1" applyFill="1" applyBorder="1" applyAlignment="1" applyProtection="1">
      <alignment horizontal="left" vertical="top"/>
    </xf>
    <xf numFmtId="165" fontId="4" fillId="3" borderId="0" xfId="2" applyNumberFormat="1" applyFont="1" applyFill="1" applyBorder="1"/>
    <xf numFmtId="39" fontId="4" fillId="5" borderId="12" xfId="7" applyNumberFormat="1" applyFont="1" applyFill="1" applyBorder="1" applyAlignment="1" applyProtection="1">
      <alignment horizontal="center" vertical="center"/>
    </xf>
    <xf numFmtId="39" fontId="4" fillId="5" borderId="13" xfId="7" applyNumberFormat="1" applyFont="1" applyFill="1" applyBorder="1" applyAlignment="1" applyProtection="1">
      <alignment horizontal="center" vertical="center"/>
    </xf>
    <xf numFmtId="39" fontId="4" fillId="5" borderId="14" xfId="7" applyNumberFormat="1" applyFont="1" applyFill="1" applyBorder="1" applyAlignment="1" applyProtection="1">
      <alignment horizontal="center" vertical="center"/>
    </xf>
    <xf numFmtId="2" fontId="4" fillId="6" borderId="12" xfId="6" applyNumberFormat="1" applyFont="1" applyFill="1" applyBorder="1" applyAlignment="1">
      <alignment horizontal="center" vertical="center"/>
    </xf>
    <xf numFmtId="2" fontId="4" fillId="6" borderId="13" xfId="6" applyNumberFormat="1" applyFont="1" applyFill="1" applyBorder="1" applyAlignment="1">
      <alignment horizontal="center" vertical="center"/>
    </xf>
    <xf numFmtId="168" fontId="4" fillId="4" borderId="10" xfId="7" applyNumberFormat="1" applyFont="1" applyFill="1" applyBorder="1" applyAlignment="1">
      <alignment horizontal="center" vertical="center"/>
    </xf>
    <xf numFmtId="2" fontId="4" fillId="4" borderId="22" xfId="6" applyNumberFormat="1" applyFont="1" applyFill="1" applyBorder="1" applyAlignment="1">
      <alignment vertical="center"/>
    </xf>
    <xf numFmtId="2" fontId="4" fillId="4" borderId="1" xfId="6" applyNumberFormat="1" applyFont="1" applyFill="1" applyBorder="1" applyAlignment="1">
      <alignment vertical="center"/>
    </xf>
    <xf numFmtId="2" fontId="9" fillId="4" borderId="1" xfId="6" applyNumberFormat="1" applyFont="1" applyFill="1" applyBorder="1" applyAlignment="1">
      <alignment vertical="center"/>
    </xf>
    <xf numFmtId="0" fontId="4" fillId="0" borderId="27" xfId="6" applyFont="1" applyBorder="1" applyAlignment="1">
      <alignment horizontal="left" vertical="center"/>
    </xf>
    <xf numFmtId="0" fontId="4" fillId="0" borderId="31" xfId="6" applyFont="1" applyBorder="1" applyAlignment="1">
      <alignment horizontal="left" vertical="center"/>
    </xf>
    <xf numFmtId="0" fontId="4" fillId="0" borderId="26" xfId="6" applyFont="1" applyBorder="1" applyAlignment="1">
      <alignment horizontal="left" vertical="center"/>
    </xf>
    <xf numFmtId="165" fontId="22" fillId="0" borderId="0" xfId="2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65" fontId="9" fillId="0" borderId="0" xfId="2" applyNumberFormat="1" applyFont="1" applyFill="1" applyBorder="1" applyAlignment="1"/>
    <xf numFmtId="165" fontId="22" fillId="0" borderId="0" xfId="2" applyNumberFormat="1" applyFont="1" applyFill="1" applyBorder="1" applyAlignment="1">
      <alignment vertical="center"/>
    </xf>
    <xf numFmtId="0" fontId="9" fillId="0" borderId="1" xfId="6" applyFont="1" applyBorder="1" applyAlignment="1">
      <alignment horizontal="right" vertical="center"/>
    </xf>
    <xf numFmtId="10" fontId="5" fillId="2" borderId="1" xfId="7" applyNumberFormat="1" applyFont="1" applyFill="1" applyBorder="1" applyAlignment="1" applyProtection="1">
      <alignment horizontal="center" vertical="center"/>
    </xf>
    <xf numFmtId="0" fontId="5" fillId="0" borderId="2" xfId="6" applyFont="1" applyBorder="1" applyAlignment="1">
      <alignment vertical="center"/>
    </xf>
    <xf numFmtId="0" fontId="5" fillId="0" borderId="8" xfId="6" applyFont="1" applyBorder="1" applyAlignment="1">
      <alignment vertical="center"/>
    </xf>
    <xf numFmtId="0" fontId="5" fillId="0" borderId="3" xfId="6" applyFont="1" applyBorder="1" applyAlignment="1">
      <alignment vertical="center"/>
    </xf>
    <xf numFmtId="0" fontId="5" fillId="7" borderId="45" xfId="6" applyFont="1" applyFill="1" applyBorder="1" applyAlignment="1">
      <alignment vertical="center"/>
    </xf>
    <xf numFmtId="0" fontId="5" fillId="7" borderId="9" xfId="6" applyFont="1" applyFill="1" applyBorder="1" applyAlignment="1">
      <alignment vertical="center"/>
    </xf>
    <xf numFmtId="0" fontId="15" fillId="0" borderId="0" xfId="0" applyFont="1" applyFill="1" applyBorder="1" applyAlignment="1">
      <alignment horizontal="right"/>
    </xf>
    <xf numFmtId="17" fontId="14" fillId="0" borderId="0" xfId="0" applyNumberFormat="1" applyFont="1" applyFill="1" applyBorder="1" applyAlignment="1"/>
    <xf numFmtId="0" fontId="23" fillId="0" borderId="0" xfId="0" applyFont="1" applyBorder="1" applyAlignment="1">
      <alignment horizontal="centerContinuous"/>
    </xf>
    <xf numFmtId="0" fontId="4" fillId="0" borderId="0" xfId="0" applyFont="1"/>
    <xf numFmtId="0" fontId="9" fillId="0" borderId="0" xfId="9" applyFont="1" applyFill="1" applyBorder="1" applyAlignment="1">
      <alignment vertical="center"/>
    </xf>
    <xf numFmtId="0" fontId="9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 wrapText="1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wrapText="1"/>
    </xf>
    <xf numFmtId="0" fontId="4" fillId="0" borderId="25" xfId="0" applyFont="1" applyBorder="1" applyAlignment="1">
      <alignment vertical="top" wrapText="1"/>
    </xf>
    <xf numFmtId="0" fontId="24" fillId="0" borderId="25" xfId="0" applyFont="1" applyBorder="1" applyAlignment="1">
      <alignment vertical="top" wrapText="1"/>
    </xf>
    <xf numFmtId="0" fontId="4" fillId="0" borderId="24" xfId="0" applyFont="1" applyFill="1" applyBorder="1" applyAlignment="1">
      <alignment horizontal="left" wrapText="1"/>
    </xf>
    <xf numFmtId="0" fontId="4" fillId="8" borderId="1" xfId="0" applyFont="1" applyFill="1" applyBorder="1" applyAlignment="1">
      <alignment wrapText="1"/>
    </xf>
    <xf numFmtId="0" fontId="4" fillId="8" borderId="1" xfId="0" applyFont="1" applyFill="1" applyBorder="1" applyAlignment="1">
      <alignment horizontal="center" wrapText="1"/>
    </xf>
    <xf numFmtId="2" fontId="9" fillId="0" borderId="0" xfId="3" applyNumberFormat="1" applyFont="1" applyBorder="1" applyAlignment="1"/>
    <xf numFmtId="2" fontId="6" fillId="0" borderId="0" xfId="3" applyNumberFormat="1" applyFont="1" applyBorder="1"/>
    <xf numFmtId="2" fontId="7" fillId="0" borderId="0" xfId="3" applyNumberFormat="1" applyFont="1" applyBorder="1" applyAlignment="1">
      <alignment vertical="center"/>
    </xf>
    <xf numFmtId="2" fontId="6" fillId="0" borderId="0" xfId="3" applyNumberFormat="1" applyFont="1" applyBorder="1" applyAlignment="1">
      <alignment vertical="center"/>
    </xf>
    <xf numFmtId="2" fontId="9" fillId="0" borderId="0" xfId="3" applyNumberFormat="1" applyFont="1" applyFill="1" applyBorder="1" applyAlignment="1">
      <alignment vertical="center"/>
    </xf>
    <xf numFmtId="2" fontId="4" fillId="0" borderId="0" xfId="3" applyNumberFormat="1" applyFont="1"/>
    <xf numFmtId="0" fontId="4" fillId="0" borderId="1" xfId="3" applyNumberFormat="1" applyFont="1" applyFill="1" applyBorder="1" applyAlignment="1">
      <alignment horizontal="left" wrapText="1"/>
    </xf>
    <xf numFmtId="43" fontId="6" fillId="0" borderId="0" xfId="2" applyFont="1" applyBorder="1" applyAlignment="1">
      <alignment horizontal="right" wrapText="1"/>
    </xf>
    <xf numFmtId="43" fontId="15" fillId="0" borderId="0" xfId="2" applyFont="1" applyBorder="1" applyAlignment="1">
      <alignment horizontal="right" vertical="center"/>
    </xf>
    <xf numFmtId="43" fontId="14" fillId="0" borderId="0" xfId="2" applyFont="1" applyBorder="1" applyAlignment="1">
      <alignment horizontal="right" vertical="center"/>
    </xf>
    <xf numFmtId="43" fontId="13" fillId="0" borderId="0" xfId="2" applyFont="1" applyBorder="1" applyAlignment="1">
      <alignment horizontal="right" vertical="center"/>
    </xf>
    <xf numFmtId="43" fontId="13" fillId="0" borderId="0" xfId="2" applyFont="1" applyFill="1" applyBorder="1" applyAlignment="1">
      <alignment horizontal="right"/>
    </xf>
    <xf numFmtId="43" fontId="4" fillId="0" borderId="0" xfId="2" applyFont="1" applyFill="1" applyBorder="1" applyAlignment="1">
      <alignment horizontal="right"/>
    </xf>
    <xf numFmtId="43" fontId="21" fillId="0" borderId="0" xfId="2" applyFont="1" applyBorder="1" applyAlignment="1">
      <alignment horizontal="center" vertical="center"/>
    </xf>
    <xf numFmtId="43" fontId="0" fillId="0" borderId="0" xfId="2" applyFont="1" applyAlignment="1">
      <alignment wrapText="1"/>
    </xf>
    <xf numFmtId="165" fontId="9" fillId="3" borderId="0" xfId="2" applyNumberFormat="1" applyFont="1" applyFill="1" applyBorder="1"/>
    <xf numFmtId="44" fontId="4" fillId="0" borderId="1" xfId="1" applyFont="1" applyBorder="1" applyAlignment="1">
      <alignment wrapText="1"/>
    </xf>
    <xf numFmtId="44" fontId="4" fillId="0" borderId="21" xfId="1" applyFont="1" applyBorder="1" applyAlignment="1">
      <alignment wrapText="1"/>
    </xf>
    <xf numFmtId="0" fontId="9" fillId="3" borderId="0" xfId="2" applyNumberFormat="1" applyFont="1" applyFill="1" applyBorder="1"/>
    <xf numFmtId="0" fontId="9" fillId="0" borderId="0" xfId="0" applyFont="1"/>
    <xf numFmtId="49" fontId="9" fillId="0" borderId="0" xfId="3" applyNumberFormat="1" applyFont="1"/>
    <xf numFmtId="0" fontId="23" fillId="0" borderId="0" xfId="0" applyFont="1" applyAlignment="1">
      <alignment horizontal="centerContinuous"/>
    </xf>
    <xf numFmtId="0" fontId="11" fillId="0" borderId="0" xfId="0" applyFont="1" applyAlignment="1">
      <alignment horizontal="left"/>
    </xf>
    <xf numFmtId="49" fontId="6" fillId="0" borderId="0" xfId="3" applyNumberFormat="1" applyFont="1"/>
    <xf numFmtId="0" fontId="12" fillId="0" borderId="0" xfId="0" applyFont="1"/>
    <xf numFmtId="0" fontId="13" fillId="0" borderId="0" xfId="0" applyFont="1"/>
    <xf numFmtId="0" fontId="7" fillId="0" borderId="0" xfId="0" applyFont="1" applyAlignment="1">
      <alignment vertical="center"/>
    </xf>
    <xf numFmtId="49" fontId="7" fillId="0" borderId="0" xfId="3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6" fillId="0" borderId="0" xfId="3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4" fontId="6" fillId="0" borderId="0" xfId="0" applyNumberFormat="1" applyFont="1"/>
    <xf numFmtId="0" fontId="27" fillId="0" borderId="0" xfId="0" applyFont="1"/>
    <xf numFmtId="0" fontId="28" fillId="0" borderId="0" xfId="0" applyFont="1"/>
    <xf numFmtId="17" fontId="28" fillId="0" borderId="0" xfId="0" applyNumberFormat="1" applyFont="1"/>
    <xf numFmtId="0" fontId="25" fillId="0" borderId="48" xfId="10" applyFont="1" applyBorder="1" applyAlignment="1">
      <alignment vertical="center"/>
    </xf>
    <xf numFmtId="0" fontId="25" fillId="0" borderId="48" xfId="10" applyFont="1" applyBorder="1" applyAlignment="1">
      <alignment vertical="center" wrapText="1"/>
    </xf>
    <xf numFmtId="0" fontId="27" fillId="0" borderId="48" xfId="10" applyFont="1" applyBorder="1" applyAlignment="1">
      <alignment vertical="center"/>
    </xf>
    <xf numFmtId="166" fontId="27" fillId="0" borderId="48" xfId="10" applyNumberFormat="1" applyFont="1" applyBorder="1" applyAlignment="1">
      <alignment vertical="center"/>
    </xf>
    <xf numFmtId="43" fontId="25" fillId="0" borderId="0" xfId="3" applyNumberFormat="1" applyFont="1"/>
    <xf numFmtId="43" fontId="25" fillId="0" borderId="0" xfId="3" applyNumberFormat="1" applyFont="1" applyAlignment="1">
      <alignment horizontal="center"/>
    </xf>
    <xf numFmtId="2" fontId="25" fillId="0" borderId="0" xfId="10" applyNumberFormat="1" applyFont="1" applyAlignment="1">
      <alignment horizontal="center"/>
    </xf>
    <xf numFmtId="43" fontId="25" fillId="0" borderId="0" xfId="10" applyNumberFormat="1" applyFont="1" applyAlignment="1">
      <alignment horizontal="center"/>
    </xf>
    <xf numFmtId="0" fontId="25" fillId="0" borderId="0" xfId="10" applyFont="1" applyAlignment="1">
      <alignment horizontal="center"/>
    </xf>
    <xf numFmtId="1" fontId="27" fillId="0" borderId="0" xfId="3" applyNumberFormat="1" applyFont="1" applyAlignment="1">
      <alignment horizontal="left" vertical="center" wrapText="1"/>
    </xf>
    <xf numFmtId="43" fontId="27" fillId="0" borderId="0" xfId="3" applyNumberFormat="1" applyFont="1" applyAlignment="1">
      <alignment horizontal="center" vertical="center"/>
    </xf>
    <xf numFmtId="2" fontId="27" fillId="0" borderId="0" xfId="1" applyNumberFormat="1" applyFont="1" applyAlignment="1">
      <alignment horizontal="center" vertical="center"/>
    </xf>
    <xf numFmtId="170" fontId="27" fillId="2" borderId="0" xfId="3" applyNumberFormat="1" applyFont="1" applyFill="1" applyAlignment="1">
      <alignment horizontal="center" vertical="center"/>
    </xf>
    <xf numFmtId="43" fontId="27" fillId="0" borderId="0" xfId="10" applyNumberFormat="1" applyFont="1" applyAlignment="1">
      <alignment horizontal="right" vertical="center"/>
    </xf>
    <xf numFmtId="1" fontId="27" fillId="0" borderId="0" xfId="3" applyNumberFormat="1" applyFont="1" applyAlignment="1">
      <alignment horizontal="left"/>
    </xf>
    <xf numFmtId="0" fontId="27" fillId="0" borderId="0" xfId="3" applyNumberFormat="1" applyFont="1" applyAlignment="1">
      <alignment horizontal="left"/>
    </xf>
    <xf numFmtId="43" fontId="27" fillId="0" borderId="0" xfId="3" applyNumberFormat="1" applyFont="1"/>
    <xf numFmtId="43" fontId="27" fillId="0" borderId="0" xfId="10" applyNumberFormat="1" applyFont="1"/>
    <xf numFmtId="166" fontId="25" fillId="0" borderId="0" xfId="1" applyNumberFormat="1" applyFont="1" applyAlignment="1">
      <alignment horizontal="center"/>
    </xf>
    <xf numFmtId="0" fontId="3" fillId="0" borderId="0" xfId="0" applyFont="1"/>
    <xf numFmtId="43" fontId="0" fillId="0" borderId="0" xfId="0" applyNumberFormat="1"/>
    <xf numFmtId="0" fontId="9" fillId="10" borderId="6" xfId="6" applyFont="1" applyFill="1" applyBorder="1" applyAlignment="1">
      <alignment vertical="center"/>
    </xf>
    <xf numFmtId="0" fontId="9" fillId="10" borderId="12" xfId="6" applyFont="1" applyFill="1" applyBorder="1" applyAlignment="1">
      <alignment horizontal="center" vertical="center"/>
    </xf>
    <xf numFmtId="0" fontId="9" fillId="10" borderId="5" xfId="6" applyFont="1" applyFill="1" applyBorder="1" applyAlignment="1">
      <alignment horizontal="center" vertical="center"/>
    </xf>
    <xf numFmtId="0" fontId="4" fillId="11" borderId="6" xfId="6" applyFont="1" applyFill="1" applyBorder="1" applyAlignment="1">
      <alignment vertical="center"/>
    </xf>
    <xf numFmtId="0" fontId="4" fillId="11" borderId="20" xfId="6" applyFont="1" applyFill="1" applyBorder="1" applyAlignment="1">
      <alignment vertical="center"/>
    </xf>
    <xf numFmtId="0" fontId="4" fillId="11" borderId="40" xfId="6" applyFont="1" applyFill="1" applyBorder="1" applyAlignment="1">
      <alignment vertical="center"/>
    </xf>
    <xf numFmtId="0" fontId="4" fillId="12" borderId="0" xfId="0" applyFont="1" applyFill="1" applyBorder="1" applyAlignment="1" applyProtection="1">
      <alignment horizontal="left" vertical="top"/>
    </xf>
    <xf numFmtId="0" fontId="4" fillId="12" borderId="30" xfId="0" applyFont="1" applyFill="1" applyBorder="1" applyAlignment="1" applyProtection="1">
      <alignment horizontal="center" vertical="top"/>
    </xf>
    <xf numFmtId="0" fontId="4" fillId="12" borderId="34" xfId="0" applyFont="1" applyFill="1" applyBorder="1" applyAlignment="1" applyProtection="1">
      <alignment horizontal="left" vertical="top"/>
    </xf>
    <xf numFmtId="0" fontId="4" fillId="12" borderId="30" xfId="0" applyFont="1" applyFill="1" applyBorder="1" applyAlignment="1" applyProtection="1">
      <alignment horizontal="left" vertical="top"/>
    </xf>
    <xf numFmtId="0" fontId="6" fillId="12" borderId="34" xfId="0" applyFont="1" applyFill="1" applyBorder="1" applyAlignment="1" applyProtection="1">
      <alignment horizontal="left"/>
    </xf>
    <xf numFmtId="0" fontId="6" fillId="12" borderId="30" xfId="0" applyFont="1" applyFill="1" applyBorder="1" applyAlignment="1" applyProtection="1">
      <alignment horizontal="left"/>
    </xf>
    <xf numFmtId="0" fontId="9" fillId="12" borderId="23" xfId="0" applyFont="1" applyFill="1" applyBorder="1" applyAlignment="1" applyProtection="1">
      <alignment horizontal="left" vertical="top"/>
    </xf>
    <xf numFmtId="0" fontId="6" fillId="13" borderId="0" xfId="0" applyFont="1" applyFill="1" applyBorder="1" applyAlignment="1">
      <alignment vertical="center"/>
    </xf>
    <xf numFmtId="0" fontId="10" fillId="13" borderId="0" xfId="0" applyFont="1" applyFill="1" applyBorder="1" applyAlignment="1">
      <alignment vertical="center"/>
    </xf>
    <xf numFmtId="0" fontId="24" fillId="12" borderId="47" xfId="0" applyFont="1" applyFill="1" applyBorder="1" applyAlignment="1">
      <alignment wrapText="1"/>
    </xf>
    <xf numFmtId="0" fontId="9" fillId="12" borderId="10" xfId="0" applyFont="1" applyFill="1" applyBorder="1" applyAlignment="1">
      <alignment vertical="center" wrapText="1"/>
    </xf>
    <xf numFmtId="0" fontId="9" fillId="12" borderId="25" xfId="0" applyFont="1" applyFill="1" applyBorder="1" applyAlignment="1">
      <alignment vertical="center" wrapText="1"/>
    </xf>
    <xf numFmtId="0" fontId="4" fillId="12" borderId="47" xfId="0" applyFont="1" applyFill="1" applyBorder="1" applyAlignment="1">
      <alignment horizontal="center" vertical="center" wrapText="1"/>
    </xf>
    <xf numFmtId="4" fontId="4" fillId="12" borderId="1" xfId="0" applyNumberFormat="1" applyFont="1" applyFill="1" applyBorder="1" applyAlignment="1">
      <alignment wrapText="1"/>
    </xf>
    <xf numFmtId="17" fontId="4" fillId="0" borderId="0" xfId="0" applyNumberFormat="1" applyFont="1" applyBorder="1" applyAlignment="1"/>
    <xf numFmtId="165" fontId="9" fillId="9" borderId="0" xfId="2" applyNumberFormat="1" applyFont="1" applyFill="1" applyBorder="1"/>
    <xf numFmtId="165" fontId="4" fillId="9" borderId="0" xfId="2" applyNumberFormat="1" applyFont="1" applyFill="1" applyBorder="1"/>
    <xf numFmtId="0" fontId="9" fillId="9" borderId="0" xfId="2" applyNumberFormat="1" applyFont="1" applyFill="1" applyBorder="1"/>
    <xf numFmtId="165" fontId="4" fillId="0" borderId="9" xfId="2" applyNumberFormat="1" applyFont="1" applyFill="1" applyBorder="1"/>
    <xf numFmtId="49" fontId="27" fillId="0" borderId="0" xfId="3" applyNumberFormat="1" applyFont="1" applyAlignment="1">
      <alignment horizontal="left" vertical="center" wrapText="1"/>
    </xf>
    <xf numFmtId="49" fontId="27" fillId="0" borderId="0" xfId="3" applyNumberFormat="1" applyFont="1" applyAlignment="1">
      <alignment horizontal="left"/>
    </xf>
    <xf numFmtId="165" fontId="4" fillId="0" borderId="9" xfId="2" applyNumberFormat="1" applyFont="1" applyBorder="1"/>
    <xf numFmtId="0" fontId="29" fillId="0" borderId="0" xfId="11"/>
    <xf numFmtId="0" fontId="30" fillId="15" borderId="0" xfId="11" applyFont="1" applyFill="1" applyAlignment="1">
      <alignment horizontal="left" vertical="top" wrapText="1"/>
    </xf>
    <xf numFmtId="0" fontId="32" fillId="15" borderId="0" xfId="11" applyFont="1" applyFill="1" applyAlignment="1">
      <alignment horizontal="left" vertical="top" wrapText="1"/>
    </xf>
    <xf numFmtId="0" fontId="34" fillId="0" borderId="49" xfId="11" applyFont="1" applyFill="1" applyBorder="1" applyAlignment="1">
      <alignment horizontal="left" vertical="top" wrapText="1"/>
    </xf>
    <xf numFmtId="0" fontId="34" fillId="0" borderId="49" xfId="11" applyFont="1" applyFill="1" applyBorder="1" applyAlignment="1">
      <alignment horizontal="right" vertical="top" wrapText="1"/>
    </xf>
    <xf numFmtId="0" fontId="34" fillId="0" borderId="49" xfId="11" applyFont="1" applyFill="1" applyBorder="1" applyAlignment="1">
      <alignment horizontal="center" vertical="top" wrapText="1"/>
    </xf>
    <xf numFmtId="4" fontId="34" fillId="0" borderId="49" xfId="11" applyNumberFormat="1" applyFont="1" applyFill="1" applyBorder="1" applyAlignment="1">
      <alignment horizontal="right" vertical="top" wrapText="1"/>
    </xf>
    <xf numFmtId="171" fontId="34" fillId="0" borderId="49" xfId="11" applyNumberFormat="1" applyFont="1" applyFill="1" applyBorder="1" applyAlignment="1">
      <alignment horizontal="right" vertical="top" wrapText="1"/>
    </xf>
    <xf numFmtId="0" fontId="31" fillId="0" borderId="49" xfId="11" applyFont="1" applyFill="1" applyBorder="1" applyAlignment="1">
      <alignment horizontal="left" vertical="top" wrapText="1"/>
    </xf>
    <xf numFmtId="0" fontId="31" fillId="0" borderId="49" xfId="11" applyFont="1" applyFill="1" applyBorder="1" applyAlignment="1">
      <alignment horizontal="right" vertical="top" wrapText="1"/>
    </xf>
    <xf numFmtId="4" fontId="31" fillId="0" borderId="49" xfId="11" applyNumberFormat="1" applyFont="1" applyFill="1" applyBorder="1" applyAlignment="1">
      <alignment horizontal="right" vertical="top" wrapText="1"/>
    </xf>
    <xf numFmtId="171" fontId="31" fillId="0" borderId="49" xfId="11" applyNumberFormat="1" applyFont="1" applyFill="1" applyBorder="1" applyAlignment="1">
      <alignment horizontal="right" vertical="top" wrapText="1"/>
    </xf>
    <xf numFmtId="0" fontId="30" fillId="19" borderId="49" xfId="11" applyFont="1" applyFill="1" applyBorder="1" applyAlignment="1">
      <alignment horizontal="left" vertical="top" wrapText="1"/>
    </xf>
    <xf numFmtId="0" fontId="30" fillId="19" borderId="49" xfId="11" applyFont="1" applyFill="1" applyBorder="1" applyAlignment="1">
      <alignment horizontal="right" vertical="top" wrapText="1"/>
    </xf>
    <xf numFmtId="0" fontId="30" fillId="19" borderId="49" xfId="11" applyFont="1" applyFill="1" applyBorder="1" applyAlignment="1">
      <alignment horizontal="center" vertical="top" wrapText="1"/>
    </xf>
    <xf numFmtId="0" fontId="30" fillId="15" borderId="0" xfId="11" applyFont="1" applyFill="1" applyAlignment="1">
      <alignment horizontal="left" vertical="top" wrapText="1"/>
    </xf>
    <xf numFmtId="0" fontId="32" fillId="15" borderId="0" xfId="11" applyFont="1" applyFill="1" applyAlignment="1">
      <alignment horizontal="left" vertical="top" wrapText="1"/>
    </xf>
    <xf numFmtId="0" fontId="30" fillId="15" borderId="0" xfId="11" applyFont="1" applyFill="1" applyAlignment="1">
      <alignment horizontal="left" vertical="top" wrapText="1"/>
    </xf>
    <xf numFmtId="0" fontId="30" fillId="15" borderId="49" xfId="11" applyFont="1" applyFill="1" applyBorder="1" applyAlignment="1">
      <alignment horizontal="left" vertical="top" wrapText="1"/>
    </xf>
    <xf numFmtId="0" fontId="30" fillId="15" borderId="49" xfId="11" applyFont="1" applyFill="1" applyBorder="1" applyAlignment="1">
      <alignment horizontal="center" vertical="top" wrapText="1"/>
    </xf>
    <xf numFmtId="0" fontId="30" fillId="15" borderId="49" xfId="11" applyFont="1" applyFill="1" applyBorder="1" applyAlignment="1">
      <alignment horizontal="right" vertical="top" wrapText="1"/>
    </xf>
    <xf numFmtId="0" fontId="32" fillId="15" borderId="0" xfId="11" applyFont="1" applyFill="1" applyAlignment="1">
      <alignment horizontal="left" vertical="top" wrapText="1"/>
    </xf>
    <xf numFmtId="0" fontId="0" fillId="13" borderId="0" xfId="0" applyFill="1" applyAlignment="1">
      <alignment wrapText="1"/>
    </xf>
    <xf numFmtId="0" fontId="2" fillId="12" borderId="1" xfId="0" applyFont="1" applyFill="1" applyBorder="1" applyAlignment="1">
      <alignment horizontal="center" vertical="center" wrapText="1"/>
    </xf>
    <xf numFmtId="4" fontId="2" fillId="12" borderId="1" xfId="0" applyNumberFormat="1" applyFont="1" applyFill="1" applyBorder="1" applyAlignment="1">
      <alignment horizontal="center" vertical="center" wrapText="1"/>
    </xf>
    <xf numFmtId="164" fontId="2" fillId="12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3" fontId="3" fillId="0" borderId="1" xfId="2" applyFont="1" applyBorder="1" applyAlignment="1">
      <alignment horizontal="center" vertical="center" wrapText="1"/>
    </xf>
    <xf numFmtId="43" fontId="3" fillId="2" borderId="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35" fillId="0" borderId="0" xfId="0" applyFont="1" applyBorder="1" applyAlignment="1">
      <alignment vertical="center"/>
    </xf>
    <xf numFmtId="43" fontId="36" fillId="0" borderId="0" xfId="3" applyNumberFormat="1" applyFont="1" applyAlignment="1">
      <alignment horizontal="left" vertical="center" wrapText="1"/>
    </xf>
    <xf numFmtId="0" fontId="36" fillId="0" borderId="0" xfId="0" applyFont="1"/>
    <xf numFmtId="0" fontId="31" fillId="16" borderId="49" xfId="0" applyFont="1" applyFill="1" applyBorder="1" applyAlignment="1">
      <alignment horizontal="left" vertical="top" wrapText="1"/>
    </xf>
    <xf numFmtId="0" fontId="30" fillId="15" borderId="49" xfId="11" applyFont="1" applyFill="1" applyBorder="1" applyAlignment="1">
      <alignment horizontal="left" vertical="top" wrapText="1"/>
    </xf>
    <xf numFmtId="0" fontId="30" fillId="15" borderId="49" xfId="11" applyFont="1" applyFill="1" applyBorder="1" applyAlignment="1">
      <alignment horizontal="right" vertical="top" wrapText="1"/>
    </xf>
    <xf numFmtId="0" fontId="31" fillId="16" borderId="49" xfId="11" applyFont="1" applyFill="1" applyBorder="1" applyAlignment="1">
      <alignment horizontal="left" vertical="top" wrapText="1"/>
    </xf>
    <xf numFmtId="0" fontId="31" fillId="16" borderId="49" xfId="11" applyFont="1" applyFill="1" applyBorder="1" applyAlignment="1">
      <alignment horizontal="right" vertical="top" wrapText="1"/>
    </xf>
    <xf numFmtId="0" fontId="32" fillId="15" borderId="0" xfId="11" applyFont="1" applyFill="1" applyAlignment="1">
      <alignment horizontal="left" vertical="top" wrapText="1"/>
    </xf>
    <xf numFmtId="0" fontId="32" fillId="15" borderId="0" xfId="11" applyFont="1" applyFill="1" applyAlignment="1">
      <alignment horizontal="right" vertical="top" wrapText="1"/>
    </xf>
    <xf numFmtId="0" fontId="34" fillId="16" borderId="50" xfId="11" applyFont="1" applyFill="1" applyBorder="1" applyAlignment="1">
      <alignment horizontal="right" vertical="top" wrapText="1"/>
    </xf>
    <xf numFmtId="0" fontId="31" fillId="16" borderId="49" xfId="11" applyFont="1" applyFill="1" applyBorder="1" applyAlignment="1">
      <alignment horizontal="left" vertical="top" wrapText="1"/>
    </xf>
    <xf numFmtId="0" fontId="31" fillId="16" borderId="49" xfId="11" applyFont="1" applyFill="1" applyBorder="1" applyAlignment="1">
      <alignment horizontal="right" vertical="top" wrapText="1"/>
    </xf>
    <xf numFmtId="4" fontId="31" fillId="16" borderId="49" xfId="11" applyNumberFormat="1" applyFont="1" applyFill="1" applyBorder="1" applyAlignment="1">
      <alignment horizontal="right" vertical="top" wrapText="1"/>
    </xf>
    <xf numFmtId="171" fontId="31" fillId="16" borderId="49" xfId="11" applyNumberFormat="1" applyFont="1" applyFill="1" applyBorder="1" applyAlignment="1">
      <alignment horizontal="right" vertical="top" wrapText="1"/>
    </xf>
    <xf numFmtId="0" fontId="32" fillId="15" borderId="0" xfId="11" applyFont="1" applyFill="1" applyAlignment="1">
      <alignment horizontal="center" vertical="top" wrapText="1"/>
    </xf>
    <xf numFmtId="0" fontId="32" fillId="15" borderId="0" xfId="11" applyFont="1" applyFill="1" applyAlignment="1">
      <alignment horizontal="right" vertical="top" wrapText="1"/>
    </xf>
    <xf numFmtId="0" fontId="33" fillId="15" borderId="0" xfId="11" applyFont="1" applyFill="1" applyAlignment="1">
      <alignment horizontal="left" vertical="top" wrapText="1"/>
    </xf>
    <xf numFmtId="0" fontId="33" fillId="15" borderId="0" xfId="11" applyFont="1" applyFill="1" applyAlignment="1">
      <alignment horizontal="center" vertical="top" wrapText="1"/>
    </xf>
    <xf numFmtId="0" fontId="31" fillId="16" borderId="49" xfId="0" applyFont="1" applyFill="1" applyBorder="1" applyAlignment="1">
      <alignment horizontal="right" vertical="top" wrapText="1"/>
    </xf>
    <xf numFmtId="4" fontId="31" fillId="16" borderId="49" xfId="0" applyNumberFormat="1" applyFont="1" applyFill="1" applyBorder="1" applyAlignment="1">
      <alignment horizontal="right" vertical="top" wrapText="1"/>
    </xf>
    <xf numFmtId="0" fontId="30" fillId="15" borderId="49" xfId="0" applyFont="1" applyFill="1" applyBorder="1" applyAlignment="1">
      <alignment horizontal="left" vertical="top" wrapText="1"/>
    </xf>
    <xf numFmtId="0" fontId="30" fillId="15" borderId="49" xfId="0" applyFont="1" applyFill="1" applyBorder="1" applyAlignment="1">
      <alignment horizontal="right" vertical="top" wrapText="1"/>
    </xf>
    <xf numFmtId="0" fontId="30" fillId="15" borderId="49" xfId="0" applyFont="1" applyFill="1" applyBorder="1" applyAlignment="1">
      <alignment horizontal="center" vertical="top" wrapText="1"/>
    </xf>
    <xf numFmtId="0" fontId="34" fillId="18" borderId="49" xfId="0" applyFont="1" applyFill="1" applyBorder="1" applyAlignment="1">
      <alignment horizontal="left" vertical="top" wrapText="1"/>
    </xf>
    <xf numFmtId="0" fontId="34" fillId="18" borderId="49" xfId="0" applyFont="1" applyFill="1" applyBorder="1" applyAlignment="1">
      <alignment horizontal="right" vertical="top" wrapText="1"/>
    </xf>
    <xf numFmtId="0" fontId="34" fillId="18" borderId="49" xfId="0" applyFont="1" applyFill="1" applyBorder="1" applyAlignment="1">
      <alignment horizontal="center" vertical="top" wrapText="1"/>
    </xf>
    <xf numFmtId="172" fontId="34" fillId="18" borderId="49" xfId="0" applyNumberFormat="1" applyFont="1" applyFill="1" applyBorder="1" applyAlignment="1">
      <alignment horizontal="right" vertical="top" wrapText="1"/>
    </xf>
    <xf numFmtId="4" fontId="34" fillId="18" borderId="49" xfId="0" applyNumberFormat="1" applyFont="1" applyFill="1" applyBorder="1" applyAlignment="1">
      <alignment horizontal="right" vertical="top" wrapText="1"/>
    </xf>
    <xf numFmtId="0" fontId="33" fillId="15" borderId="0" xfId="0" applyFont="1" applyFill="1" applyAlignment="1">
      <alignment horizontal="right" vertical="top" wrapText="1"/>
    </xf>
    <xf numFmtId="4" fontId="33" fillId="15" borderId="0" xfId="0" applyNumberFormat="1" applyFont="1" applyFill="1" applyAlignment="1">
      <alignment horizontal="right" vertical="top" wrapText="1"/>
    </xf>
    <xf numFmtId="0" fontId="32" fillId="15" borderId="0" xfId="0" applyFont="1" applyFill="1" applyAlignment="1">
      <alignment horizontal="right" vertical="top" wrapText="1"/>
    </xf>
    <xf numFmtId="172" fontId="32" fillId="15" borderId="0" xfId="0" applyNumberFormat="1" applyFont="1" applyFill="1" applyAlignment="1">
      <alignment horizontal="right" vertical="top" wrapText="1"/>
    </xf>
    <xf numFmtId="4" fontId="32" fillId="15" borderId="0" xfId="0" applyNumberFormat="1" applyFont="1" applyFill="1" applyAlignment="1">
      <alignment horizontal="right" vertical="top" wrapText="1"/>
    </xf>
    <xf numFmtId="0" fontId="34" fillId="17" borderId="51" xfId="0" applyFont="1" applyFill="1" applyBorder="1" applyAlignment="1">
      <alignment horizontal="left" vertical="top" wrapText="1"/>
    </xf>
    <xf numFmtId="0" fontId="34" fillId="17" borderId="49" xfId="0" applyFont="1" applyFill="1" applyBorder="1" applyAlignment="1">
      <alignment horizontal="left" vertical="top" wrapText="1"/>
    </xf>
    <xf numFmtId="0" fontId="34" fillId="17" borderId="49" xfId="0" applyFont="1" applyFill="1" applyBorder="1" applyAlignment="1">
      <alignment horizontal="right" vertical="top" wrapText="1"/>
    </xf>
    <xf numFmtId="0" fontId="34" fillId="17" borderId="49" xfId="0" applyFont="1" applyFill="1" applyBorder="1" applyAlignment="1">
      <alignment horizontal="center" vertical="top" wrapText="1"/>
    </xf>
    <xf numFmtId="172" fontId="34" fillId="17" borderId="49" xfId="0" applyNumberFormat="1" applyFont="1" applyFill="1" applyBorder="1" applyAlignment="1">
      <alignment horizontal="right" vertical="top" wrapText="1"/>
    </xf>
    <xf numFmtId="4" fontId="34" fillId="17" borderId="49" xfId="0" applyNumberFormat="1" applyFont="1" applyFill="1" applyBorder="1" applyAlignment="1">
      <alignment horizontal="right" vertical="top" wrapText="1"/>
    </xf>
    <xf numFmtId="0" fontId="33" fillId="21" borderId="49" xfId="0" applyFont="1" applyFill="1" applyBorder="1" applyAlignment="1">
      <alignment horizontal="left" vertical="top" wrapText="1"/>
    </xf>
    <xf numFmtId="0" fontId="33" fillId="21" borderId="49" xfId="0" applyFont="1" applyFill="1" applyBorder="1" applyAlignment="1">
      <alignment horizontal="right" vertical="top" wrapText="1"/>
    </xf>
    <xf numFmtId="0" fontId="33" fillId="21" borderId="49" xfId="0" applyFont="1" applyFill="1" applyBorder="1" applyAlignment="1">
      <alignment horizontal="center" vertical="top" wrapText="1"/>
    </xf>
    <xf numFmtId="172" fontId="33" fillId="21" borderId="49" xfId="0" applyNumberFormat="1" applyFont="1" applyFill="1" applyBorder="1" applyAlignment="1">
      <alignment horizontal="right" vertical="top" wrapText="1"/>
    </xf>
    <xf numFmtId="4" fontId="33" fillId="21" borderId="49" xfId="0" applyNumberFormat="1" applyFont="1" applyFill="1" applyBorder="1" applyAlignment="1">
      <alignment horizontal="right" vertical="top" wrapText="1"/>
    </xf>
    <xf numFmtId="0" fontId="33" fillId="20" borderId="49" xfId="0" applyFont="1" applyFill="1" applyBorder="1" applyAlignment="1">
      <alignment horizontal="left" vertical="top" wrapText="1"/>
    </xf>
    <xf numFmtId="0" fontId="33" fillId="20" borderId="49" xfId="0" applyFont="1" applyFill="1" applyBorder="1" applyAlignment="1">
      <alignment horizontal="right" vertical="top" wrapText="1"/>
    </xf>
    <xf numFmtId="0" fontId="33" fillId="20" borderId="49" xfId="0" applyFont="1" applyFill="1" applyBorder="1" applyAlignment="1">
      <alignment horizontal="center" vertical="top" wrapText="1"/>
    </xf>
    <xf numFmtId="172" fontId="33" fillId="20" borderId="49" xfId="0" applyNumberFormat="1" applyFont="1" applyFill="1" applyBorder="1" applyAlignment="1">
      <alignment horizontal="right" vertical="top" wrapText="1"/>
    </xf>
    <xf numFmtId="4" fontId="33" fillId="20" borderId="49" xfId="0" applyNumberFormat="1" applyFont="1" applyFill="1" applyBorder="1" applyAlignment="1">
      <alignment horizontal="right" vertical="top" wrapText="1"/>
    </xf>
    <xf numFmtId="0" fontId="33" fillId="15" borderId="0" xfId="0" applyFont="1" applyFill="1" applyAlignment="1">
      <alignment horizontal="center" vertical="top" wrapText="1"/>
    </xf>
    <xf numFmtId="0" fontId="33" fillId="15" borderId="0" xfId="0" applyFont="1" applyFill="1" applyAlignment="1">
      <alignment horizontal="left" vertical="top" wrapText="1"/>
    </xf>
    <xf numFmtId="0" fontId="34" fillId="17" borderId="49" xfId="11" applyFont="1" applyFill="1" applyBorder="1" applyAlignment="1">
      <alignment horizontal="left" vertical="top" wrapText="1"/>
    </xf>
    <xf numFmtId="0" fontId="34" fillId="17" borderId="49" xfId="11" applyFont="1" applyFill="1" applyBorder="1" applyAlignment="1">
      <alignment horizontal="center" vertical="top" wrapText="1"/>
    </xf>
    <xf numFmtId="0" fontId="34" fillId="17" borderId="49" xfId="11" applyFont="1" applyFill="1" applyBorder="1" applyAlignment="1">
      <alignment horizontal="right" vertical="top" wrapText="1"/>
    </xf>
    <xf numFmtId="0" fontId="34" fillId="18" borderId="49" xfId="11" applyFont="1" applyFill="1" applyBorder="1" applyAlignment="1">
      <alignment horizontal="left" vertical="top" wrapText="1"/>
    </xf>
    <xf numFmtId="0" fontId="34" fillId="18" borderId="49" xfId="11" applyFont="1" applyFill="1" applyBorder="1" applyAlignment="1">
      <alignment horizontal="center" vertical="top" wrapText="1"/>
    </xf>
    <xf numFmtId="0" fontId="34" fillId="18" borderId="49" xfId="11" applyFont="1" applyFill="1" applyBorder="1" applyAlignment="1">
      <alignment horizontal="right" vertical="top" wrapText="1"/>
    </xf>
    <xf numFmtId="0" fontId="32" fillId="15" borderId="0" xfId="11" applyFont="1" applyFill="1" applyAlignment="1">
      <alignment horizontal="right" vertical="top" wrapText="1"/>
    </xf>
    <xf numFmtId="0" fontId="33" fillId="15" borderId="0" xfId="11" applyFont="1" applyFill="1" applyAlignment="1">
      <alignment horizontal="left" vertical="top" wrapText="1"/>
    </xf>
    <xf numFmtId="0" fontId="33" fillId="15" borderId="0" xfId="11" applyFont="1" applyFill="1" applyAlignment="1">
      <alignment horizontal="center" vertical="top" wrapText="1"/>
    </xf>
    <xf numFmtId="0" fontId="32" fillId="15" borderId="0" xfId="11" applyFont="1" applyFill="1" applyAlignment="1">
      <alignment horizontal="right" vertical="top" wrapText="1"/>
    </xf>
    <xf numFmtId="0" fontId="32" fillId="15" borderId="0" xfId="11" applyFont="1" applyFill="1" applyAlignment="1">
      <alignment horizontal="left" vertical="top" wrapText="1"/>
    </xf>
    <xf numFmtId="4" fontId="32" fillId="15" borderId="0" xfId="11" applyNumberFormat="1" applyFont="1" applyFill="1" applyAlignment="1">
      <alignment horizontal="right" vertical="top" wrapText="1"/>
    </xf>
    <xf numFmtId="0" fontId="30" fillId="15" borderId="0" xfId="11" applyFont="1" applyFill="1" applyAlignment="1">
      <alignment horizontal="center" wrapText="1"/>
    </xf>
    <xf numFmtId="0" fontId="29" fillId="0" borderId="0" xfId="11"/>
    <xf numFmtId="0" fontId="33" fillId="21" borderId="49" xfId="0" applyFont="1" applyFill="1" applyBorder="1" applyAlignment="1">
      <alignment horizontal="left" vertical="top" wrapText="1"/>
    </xf>
    <xf numFmtId="0" fontId="33" fillId="15" borderId="0" xfId="0" applyFont="1" applyFill="1" applyAlignment="1">
      <alignment horizontal="right" vertical="top" wrapText="1"/>
    </xf>
    <xf numFmtId="0" fontId="32" fillId="15" borderId="0" xfId="0" applyFont="1" applyFill="1" applyAlignment="1">
      <alignment horizontal="right" vertical="top" wrapText="1"/>
    </xf>
    <xf numFmtId="0" fontId="32" fillId="15" borderId="0" xfId="0" applyFont="1" applyFill="1" applyAlignment="1">
      <alignment horizontal="left" vertical="top" wrapText="1"/>
    </xf>
    <xf numFmtId="4" fontId="32" fillId="15" borderId="0" xfId="0" applyNumberFormat="1" applyFont="1" applyFill="1" applyAlignment="1">
      <alignment horizontal="right" vertical="top" wrapText="1"/>
    </xf>
    <xf numFmtId="0" fontId="30" fillId="15" borderId="49" xfId="0" applyFont="1" applyFill="1" applyBorder="1" applyAlignment="1">
      <alignment horizontal="left" vertical="top" wrapText="1"/>
    </xf>
    <xf numFmtId="0" fontId="34" fillId="17" borderId="49" xfId="0" applyFont="1" applyFill="1" applyBorder="1" applyAlignment="1">
      <alignment horizontal="left" vertical="top" wrapText="1"/>
    </xf>
    <xf numFmtId="0" fontId="33" fillId="20" borderId="49" xfId="0" applyFont="1" applyFill="1" applyBorder="1" applyAlignment="1">
      <alignment horizontal="left" vertical="top" wrapText="1"/>
    </xf>
    <xf numFmtId="0" fontId="34" fillId="18" borderId="49" xfId="0" applyFont="1" applyFill="1" applyBorder="1" applyAlignment="1">
      <alignment horizontal="left" vertical="top" wrapText="1"/>
    </xf>
    <xf numFmtId="0" fontId="31" fillId="16" borderId="49" xfId="0" applyFont="1" applyFill="1" applyBorder="1" applyAlignment="1">
      <alignment horizontal="left" vertical="top" wrapText="1"/>
    </xf>
    <xf numFmtId="0" fontId="30" fillId="15" borderId="0" xfId="11" applyFont="1" applyFill="1" applyAlignment="1">
      <alignment horizontal="left" vertical="top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5" fillId="14" borderId="0" xfId="0" applyFont="1" applyFill="1" applyAlignment="1">
      <alignment horizontal="center" vertical="center"/>
    </xf>
    <xf numFmtId="0" fontId="25" fillId="13" borderId="0" xfId="3" applyNumberFormat="1" applyFont="1" applyFill="1" applyAlignment="1">
      <alignment horizontal="center"/>
    </xf>
    <xf numFmtId="0" fontId="9" fillId="13" borderId="0" xfId="0" applyFont="1" applyFill="1" applyBorder="1" applyAlignment="1">
      <alignment horizontal="center"/>
    </xf>
    <xf numFmtId="0" fontId="7" fillId="12" borderId="4" xfId="0" applyFont="1" applyFill="1" applyBorder="1" applyAlignment="1">
      <alignment horizontal="center" vertical="center" wrapText="1"/>
    </xf>
    <xf numFmtId="0" fontId="7" fillId="12" borderId="11" xfId="0" applyFont="1" applyFill="1" applyBorder="1" applyAlignment="1">
      <alignment horizontal="center" vertical="center" wrapText="1"/>
    </xf>
    <xf numFmtId="2" fontId="7" fillId="12" borderId="46" xfId="0" applyNumberFormat="1" applyFont="1" applyFill="1" applyBorder="1" applyAlignment="1">
      <alignment horizontal="center" vertical="center" wrapText="1"/>
    </xf>
    <xf numFmtId="2" fontId="7" fillId="12" borderId="32" xfId="0" applyNumberFormat="1" applyFont="1" applyFill="1" applyBorder="1" applyAlignment="1">
      <alignment horizontal="center" vertical="center" wrapText="1"/>
    </xf>
    <xf numFmtId="0" fontId="4" fillId="12" borderId="45" xfId="0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0" fontId="9" fillId="12" borderId="45" xfId="0" applyFont="1" applyFill="1" applyBorder="1" applyAlignment="1">
      <alignment horizontal="center" vertical="center" wrapText="1"/>
    </xf>
    <xf numFmtId="0" fontId="9" fillId="12" borderId="4" xfId="0" applyFont="1" applyFill="1" applyBorder="1" applyAlignment="1">
      <alignment horizontal="center" vertical="center" wrapText="1"/>
    </xf>
    <xf numFmtId="0" fontId="9" fillId="12" borderId="7" xfId="0" applyFont="1" applyFill="1" applyBorder="1" applyAlignment="1">
      <alignment horizontal="center" vertical="center" wrapText="1"/>
    </xf>
    <xf numFmtId="0" fontId="9" fillId="12" borderId="11" xfId="0" applyFont="1" applyFill="1" applyBorder="1" applyAlignment="1">
      <alignment horizontal="center" vertical="center" wrapText="1"/>
    </xf>
    <xf numFmtId="165" fontId="4" fillId="12" borderId="21" xfId="2" applyNumberFormat="1" applyFont="1" applyFill="1" applyBorder="1" applyAlignment="1" applyProtection="1">
      <alignment horizontal="center"/>
    </xf>
    <xf numFmtId="165" fontId="4" fillId="12" borderId="23" xfId="2" applyNumberFormat="1" applyFont="1" applyFill="1" applyBorder="1" applyAlignment="1" applyProtection="1">
      <alignment horizontal="center"/>
    </xf>
    <xf numFmtId="9" fontId="4" fillId="12" borderId="21" xfId="8" applyFont="1" applyFill="1" applyBorder="1" applyAlignment="1" applyProtection="1">
      <alignment horizontal="center"/>
    </xf>
    <xf numFmtId="9" fontId="4" fillId="12" borderId="23" xfId="8" applyFont="1" applyFill="1" applyBorder="1" applyAlignment="1" applyProtection="1">
      <alignment horizontal="center"/>
    </xf>
    <xf numFmtId="165" fontId="4" fillId="0" borderId="27" xfId="2" applyNumberFormat="1" applyFont="1" applyFill="1" applyBorder="1" applyAlignment="1" applyProtection="1">
      <alignment horizontal="center"/>
    </xf>
    <xf numFmtId="165" fontId="4" fillId="0" borderId="31" xfId="2" applyNumberFormat="1" applyFont="1" applyFill="1" applyBorder="1" applyAlignment="1" applyProtection="1">
      <alignment horizontal="center"/>
    </xf>
    <xf numFmtId="44" fontId="4" fillId="2" borderId="27" xfId="1" applyNumberFormat="1" applyFont="1" applyFill="1" applyBorder="1" applyAlignment="1" applyProtection="1">
      <alignment horizontal="center" vertical="center"/>
      <protection locked="0"/>
    </xf>
    <xf numFmtId="44" fontId="4" fillId="2" borderId="31" xfId="1" applyNumberFormat="1" applyFont="1" applyFill="1" applyBorder="1" applyAlignment="1" applyProtection="1">
      <alignment horizontal="center" vertical="center"/>
      <protection locked="0"/>
    </xf>
    <xf numFmtId="169" fontId="4" fillId="0" borderId="27" xfId="8" applyNumberFormat="1" applyFont="1" applyFill="1" applyBorder="1" applyAlignment="1" applyProtection="1">
      <alignment horizontal="center" vertical="top"/>
    </xf>
    <xf numFmtId="169" fontId="4" fillId="0" borderId="31" xfId="8" applyNumberFormat="1" applyFont="1" applyFill="1" applyBorder="1" applyAlignment="1" applyProtection="1">
      <alignment horizontal="center" vertical="top"/>
    </xf>
    <xf numFmtId="0" fontId="12" fillId="0" borderId="0" xfId="0" applyFont="1" applyBorder="1" applyAlignment="1">
      <alignment horizontal="left" wrapText="1"/>
    </xf>
    <xf numFmtId="0" fontId="6" fillId="12" borderId="34" xfId="0" applyFont="1" applyFill="1" applyBorder="1" applyAlignment="1" applyProtection="1">
      <alignment horizontal="center"/>
    </xf>
    <xf numFmtId="0" fontId="6" fillId="12" borderId="30" xfId="0" applyFont="1" applyFill="1" applyBorder="1" applyAlignment="1" applyProtection="1">
      <alignment horizontal="center"/>
    </xf>
    <xf numFmtId="0" fontId="4" fillId="12" borderId="34" xfId="0" applyFont="1" applyFill="1" applyBorder="1" applyAlignment="1" applyProtection="1">
      <alignment horizontal="center"/>
    </xf>
    <xf numFmtId="0" fontId="4" fillId="12" borderId="30" xfId="0" applyFont="1" applyFill="1" applyBorder="1" applyAlignment="1" applyProtection="1">
      <alignment horizontal="center"/>
    </xf>
    <xf numFmtId="0" fontId="4" fillId="12" borderId="7" xfId="0" applyFont="1" applyFill="1" applyBorder="1" applyAlignment="1" applyProtection="1">
      <alignment horizontal="center" vertical="top"/>
    </xf>
    <xf numFmtId="0" fontId="4" fillId="12" borderId="0" xfId="0" applyFont="1" applyFill="1" applyBorder="1" applyAlignment="1" applyProtection="1">
      <alignment horizontal="center" vertical="top"/>
    </xf>
    <xf numFmtId="0" fontId="5" fillId="13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6" fillId="9" borderId="26" xfId="5" applyFont="1" applyFill="1" applyBorder="1" applyAlignment="1">
      <alignment horizontal="center"/>
    </xf>
    <xf numFmtId="0" fontId="16" fillId="9" borderId="10" xfId="5" applyFont="1" applyFill="1" applyBorder="1" applyAlignment="1">
      <alignment horizontal="center"/>
    </xf>
    <xf numFmtId="0" fontId="16" fillId="9" borderId="27" xfId="5" applyFont="1" applyFill="1" applyBorder="1" applyAlignment="1">
      <alignment horizontal="center"/>
    </xf>
    <xf numFmtId="0" fontId="4" fillId="0" borderId="0" xfId="6" applyFont="1" applyFill="1" applyBorder="1" applyAlignment="1">
      <alignment vertical="center"/>
    </xf>
    <xf numFmtId="0" fontId="4" fillId="0" borderId="11" xfId="6" applyFont="1" applyFill="1" applyBorder="1" applyAlignment="1">
      <alignment vertical="center"/>
    </xf>
    <xf numFmtId="0" fontId="9" fillId="0" borderId="15" xfId="6" applyFont="1" applyBorder="1" applyAlignment="1">
      <alignment horizontal="center" vertical="center"/>
    </xf>
    <xf numFmtId="0" fontId="9" fillId="0" borderId="16" xfId="6" applyFont="1" applyBorder="1" applyAlignment="1">
      <alignment horizontal="center" vertical="center"/>
    </xf>
    <xf numFmtId="0" fontId="9" fillId="0" borderId="42" xfId="6" applyFont="1" applyBorder="1" applyAlignment="1">
      <alignment horizontal="center" vertical="center"/>
    </xf>
    <xf numFmtId="0" fontId="9" fillId="0" borderId="43" xfId="6" applyFont="1" applyBorder="1" applyAlignment="1">
      <alignment horizontal="center" vertical="center"/>
    </xf>
    <xf numFmtId="0" fontId="9" fillId="0" borderId="43" xfId="6" applyFont="1" applyBorder="1" applyAlignment="1">
      <alignment horizontal="center" vertical="center" wrapText="1"/>
    </xf>
    <xf numFmtId="0" fontId="9" fillId="0" borderId="44" xfId="6" applyFont="1" applyBorder="1" applyAlignment="1">
      <alignment horizontal="center" vertical="center" wrapText="1"/>
    </xf>
    <xf numFmtId="2" fontId="4" fillId="0" borderId="14" xfId="6" applyNumberFormat="1" applyFont="1" applyFill="1" applyBorder="1" applyAlignment="1">
      <alignment horizontal="center" vertical="center"/>
    </xf>
    <xf numFmtId="2" fontId="4" fillId="0" borderId="41" xfId="6" applyNumberFormat="1" applyFont="1" applyFill="1" applyBorder="1" applyAlignment="1">
      <alignment horizontal="center" vertical="center"/>
    </xf>
    <xf numFmtId="0" fontId="9" fillId="0" borderId="9" xfId="6" applyFont="1" applyFill="1" applyBorder="1" applyAlignment="1">
      <alignment horizontal="center" vertical="center"/>
    </xf>
    <xf numFmtId="0" fontId="9" fillId="0" borderId="4" xfId="6" applyFont="1" applyFill="1" applyBorder="1" applyAlignment="1">
      <alignment horizontal="center" vertical="center"/>
    </xf>
    <xf numFmtId="0" fontId="9" fillId="0" borderId="17" xfId="6" applyFont="1" applyBorder="1" applyAlignment="1">
      <alignment horizontal="center" vertical="center"/>
    </xf>
    <xf numFmtId="10" fontId="5" fillId="7" borderId="9" xfId="6" applyNumberFormat="1" applyFont="1" applyFill="1" applyBorder="1" applyAlignment="1">
      <alignment horizontal="center" vertical="center"/>
    </xf>
    <xf numFmtId="10" fontId="5" fillId="7" borderId="4" xfId="6" applyNumberFormat="1" applyFont="1" applyFill="1" applyBorder="1" applyAlignment="1">
      <alignment horizontal="center" vertical="center"/>
    </xf>
    <xf numFmtId="0" fontId="9" fillId="0" borderId="8" xfId="6" applyFont="1" applyBorder="1" applyAlignment="1">
      <alignment horizontal="center" vertical="center"/>
    </xf>
    <xf numFmtId="0" fontId="9" fillId="0" borderId="3" xfId="6" applyFont="1" applyBorder="1" applyAlignment="1">
      <alignment horizontal="center" vertical="center"/>
    </xf>
    <xf numFmtId="0" fontId="4" fillId="0" borderId="29" xfId="6" applyFont="1" applyBorder="1" applyAlignment="1">
      <alignment horizontal="left" vertical="center"/>
    </xf>
    <xf numFmtId="0" fontId="4" fillId="0" borderId="38" xfId="6" applyFont="1" applyBorder="1" applyAlignment="1">
      <alignment horizontal="left" vertical="center"/>
    </xf>
    <xf numFmtId="0" fontId="4" fillId="0" borderId="28" xfId="6" applyFont="1" applyBorder="1" applyAlignment="1">
      <alignment horizontal="left" vertical="center"/>
    </xf>
    <xf numFmtId="0" fontId="4" fillId="0" borderId="0" xfId="6" applyFont="1" applyFill="1" applyBorder="1" applyAlignment="1">
      <alignment vertical="center" wrapText="1"/>
    </xf>
    <xf numFmtId="0" fontId="4" fillId="0" borderId="11" xfId="6" applyFont="1" applyFill="1" applyBorder="1" applyAlignment="1">
      <alignment vertical="center" wrapText="1"/>
    </xf>
    <xf numFmtId="0" fontId="4" fillId="0" borderId="34" xfId="6" applyFont="1" applyBorder="1" applyAlignment="1">
      <alignment horizontal="left" vertical="center"/>
    </xf>
    <xf numFmtId="0" fontId="4" fillId="0" borderId="30" xfId="6" applyFont="1" applyBorder="1" applyAlignment="1">
      <alignment horizontal="left" vertical="center"/>
    </xf>
    <xf numFmtId="0" fontId="4" fillId="0" borderId="33" xfId="6" applyFont="1" applyBorder="1" applyAlignment="1">
      <alignment horizontal="left" vertical="center"/>
    </xf>
    <xf numFmtId="0" fontId="4" fillId="0" borderId="27" xfId="6" applyFont="1" applyBorder="1" applyAlignment="1">
      <alignment horizontal="left" vertical="center"/>
    </xf>
    <xf numFmtId="0" fontId="4" fillId="0" borderId="31" xfId="6" applyFont="1" applyBorder="1" applyAlignment="1">
      <alignment horizontal="left" vertical="center"/>
    </xf>
    <xf numFmtId="0" fontId="4" fillId="0" borderId="26" xfId="6" applyFont="1" applyBorder="1" applyAlignment="1">
      <alignment horizontal="left" vertical="center"/>
    </xf>
    <xf numFmtId="168" fontId="9" fillId="0" borderId="21" xfId="7" applyNumberFormat="1" applyFont="1" applyFill="1" applyBorder="1" applyAlignment="1" applyProtection="1">
      <alignment horizontal="center" vertical="center"/>
    </xf>
    <xf numFmtId="168" fontId="9" fillId="0" borderId="24" xfId="7" applyNumberFormat="1" applyFont="1" applyFill="1" applyBorder="1" applyAlignment="1" applyProtection="1">
      <alignment horizontal="center" vertical="center"/>
    </xf>
  </cellXfs>
  <cellStyles count="12">
    <cellStyle name="Moeda" xfId="1" builtinId="4"/>
    <cellStyle name="Normal" xfId="0" builtinId="0"/>
    <cellStyle name="Normal 2" xfId="9" xr:uid="{00000000-0005-0000-0000-000002000000}"/>
    <cellStyle name="Normal 2 2 2" xfId="6" xr:uid="{00000000-0005-0000-0000-000003000000}"/>
    <cellStyle name="Normal 3" xfId="11" xr:uid="{181677AD-9FDF-4989-912C-7F74563B74EE}"/>
    <cellStyle name="Normal_Orçamento, cronograma e memória de cálculo - renata" xfId="10" xr:uid="{C01E56DE-54BB-4D73-8DBD-B53733E8C04D}"/>
    <cellStyle name="Porcentagem" xfId="8" builtinId="5"/>
    <cellStyle name="Porcentagem 2" xfId="4" xr:uid="{00000000-0005-0000-0000-000006000000}"/>
    <cellStyle name="Separador de milhares 2_ORÇAMENTO matureia corrigido (DEZ 2009)" xfId="7" xr:uid="{00000000-0005-0000-0000-000008000000}"/>
    <cellStyle name="Título 3 33" xfId="5" xr:uid="{00000000-0005-0000-0000-000009000000}"/>
    <cellStyle name="Vírgula" xfId="2" builtinId="3"/>
    <cellStyle name="Vírgula 2" xfId="3" xr:uid="{00000000-0005-0000-0000-00000A000000}"/>
  </cellStyles>
  <dxfs count="0"/>
  <tableStyles count="0" defaultTableStyle="TableStyleMedium9" defaultPivotStyle="PivotStyleLight16"/>
  <colors>
    <mruColors>
      <color rgb="FF8AD185"/>
      <color rgb="FF6DD98E"/>
      <color rgb="FF99FF66"/>
      <color rgb="FF339966"/>
      <color rgb="FF46C284"/>
      <color rgb="FF008000"/>
      <color rgb="FFA7C5AF"/>
      <color rgb="FF99FF99"/>
      <color rgb="FF78DB6B"/>
      <color rgb="FF2AA2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0</xdr:row>
      <xdr:rowOff>156881</xdr:rowOff>
    </xdr:from>
    <xdr:to>
      <xdr:col>3</xdr:col>
      <xdr:colOff>3260912</xdr:colOff>
      <xdr:row>3</xdr:row>
      <xdr:rowOff>112058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2" t="29660" r="16735" b="22145"/>
        <a:stretch/>
      </xdr:blipFill>
      <xdr:spPr bwMode="auto">
        <a:xfrm>
          <a:off x="112059" y="156881"/>
          <a:ext cx="5076265" cy="76200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215153</xdr:colOff>
      <xdr:row>0</xdr:row>
      <xdr:rowOff>131108</xdr:rowOff>
    </xdr:from>
    <xdr:to>
      <xdr:col>5</xdr:col>
      <xdr:colOff>457200</xdr:colOff>
      <xdr:row>4</xdr:row>
      <xdr:rowOff>19050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2" t="29660" r="16735" b="22145"/>
        <a:stretch/>
      </xdr:blipFill>
      <xdr:spPr bwMode="auto">
        <a:xfrm>
          <a:off x="215153" y="131108"/>
          <a:ext cx="4452097" cy="68804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215153</xdr:colOff>
      <xdr:row>0</xdr:row>
      <xdr:rowOff>131108</xdr:rowOff>
    </xdr:from>
    <xdr:to>
      <xdr:col>5</xdr:col>
      <xdr:colOff>457200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2" t="29660" r="16735" b="22145"/>
        <a:stretch/>
      </xdr:blipFill>
      <xdr:spPr bwMode="auto">
        <a:xfrm>
          <a:off x="215153" y="131108"/>
          <a:ext cx="4452097" cy="68804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215153</xdr:colOff>
      <xdr:row>0</xdr:row>
      <xdr:rowOff>131108</xdr:rowOff>
    </xdr:from>
    <xdr:to>
      <xdr:col>5</xdr:col>
      <xdr:colOff>457200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2" t="29660" r="16735" b="22145"/>
        <a:stretch/>
      </xdr:blipFill>
      <xdr:spPr bwMode="auto">
        <a:xfrm>
          <a:off x="215153" y="131108"/>
          <a:ext cx="4452097" cy="68804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932459</xdr:colOff>
      <xdr:row>0</xdr:row>
      <xdr:rowOff>21981</xdr:rowOff>
    </xdr:from>
    <xdr:to>
      <xdr:col>4</xdr:col>
      <xdr:colOff>644770</xdr:colOff>
      <xdr:row>3</xdr:row>
      <xdr:rowOff>60081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2" t="29660" r="16735" b="22145"/>
        <a:stretch/>
      </xdr:blipFill>
      <xdr:spPr bwMode="auto">
        <a:xfrm>
          <a:off x="1540594" y="21981"/>
          <a:ext cx="3683503" cy="6096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</xdr:colOff>
      <xdr:row>0</xdr:row>
      <xdr:rowOff>314325</xdr:rowOff>
    </xdr:from>
    <xdr:to>
      <xdr:col>3</xdr:col>
      <xdr:colOff>219529</xdr:colOff>
      <xdr:row>3</xdr:row>
      <xdr:rowOff>38100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2" t="29660" r="16734" b="22145"/>
        <a:stretch>
          <a:fillRect/>
        </a:stretch>
      </xdr:blipFill>
      <xdr:spPr bwMode="auto">
        <a:xfrm>
          <a:off x="174625" y="314325"/>
          <a:ext cx="5197929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447676</xdr:colOff>
      <xdr:row>0</xdr:row>
      <xdr:rowOff>200025</xdr:rowOff>
    </xdr:from>
    <xdr:to>
      <xdr:col>4</xdr:col>
      <xdr:colOff>785813</xdr:colOff>
      <xdr:row>5</xdr:row>
      <xdr:rowOff>57150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2" t="29660" r="16734" b="22145"/>
        <a:stretch>
          <a:fillRect/>
        </a:stretch>
      </xdr:blipFill>
      <xdr:spPr bwMode="auto">
        <a:xfrm>
          <a:off x="447676" y="200025"/>
          <a:ext cx="73152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461682</xdr:colOff>
      <xdr:row>0</xdr:row>
      <xdr:rowOff>142314</xdr:rowOff>
    </xdr:from>
    <xdr:to>
      <xdr:col>2</xdr:col>
      <xdr:colOff>3236258</xdr:colOff>
      <xdr:row>4</xdr:row>
      <xdr:rowOff>67235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2" t="29660" r="16735" b="22145"/>
        <a:stretch/>
      </xdr:blipFill>
      <xdr:spPr bwMode="auto">
        <a:xfrm>
          <a:off x="461682" y="142314"/>
          <a:ext cx="4838700" cy="72053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248770</xdr:colOff>
      <xdr:row>0</xdr:row>
      <xdr:rowOff>142314</xdr:rowOff>
    </xdr:from>
    <xdr:to>
      <xdr:col>6</xdr:col>
      <xdr:colOff>473448</xdr:colOff>
      <xdr:row>4</xdr:row>
      <xdr:rowOff>44824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2" t="29660" r="16735" b="22145"/>
        <a:stretch/>
      </xdr:blipFill>
      <xdr:spPr bwMode="auto">
        <a:xfrm>
          <a:off x="248770" y="142314"/>
          <a:ext cx="4412877" cy="73174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481853</xdr:colOff>
      <xdr:row>0</xdr:row>
      <xdr:rowOff>112058</xdr:rowOff>
    </xdr:from>
    <xdr:to>
      <xdr:col>7</xdr:col>
      <xdr:colOff>294715</xdr:colOff>
      <xdr:row>4</xdr:row>
      <xdr:rowOff>69477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2" t="29660" r="16735" b="22145"/>
        <a:stretch/>
      </xdr:blipFill>
      <xdr:spPr bwMode="auto">
        <a:xfrm>
          <a:off x="481853" y="112058"/>
          <a:ext cx="5729568" cy="82027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304800</xdr:colOff>
          <xdr:row>24</xdr:row>
          <xdr:rowOff>76200</xdr:rowOff>
        </xdr:from>
        <xdr:to>
          <xdr:col>3</xdr:col>
          <xdr:colOff>428625</xdr:colOff>
          <xdr:row>26</xdr:row>
          <xdr:rowOff>142875</xdr:rowOff>
        </xdr:to>
        <xdr:sp macro="" textlink="">
          <xdr:nvSpPr>
            <xdr:cNvPr id="15361" name="Picture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B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/_UTILIDADES/Or&#231;amento%20mode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oria de Calculo"/>
      <sheetName val="Memoria Estrutura"/>
      <sheetName val="Cotação"/>
      <sheetName val="Composição"/>
      <sheetName val="Cronograma"/>
      <sheetName val="Parcelas de Maior Relevancia"/>
      <sheetName val="QCI"/>
      <sheetName val="BDI"/>
      <sheetName val="INCC"/>
      <sheetName val="GOINFRA-D"/>
      <sheetName val="SINAPI-D"/>
      <sheetName val="SINAPI-O"/>
      <sheetName val="GOINFRA-O"/>
    </sheetNames>
    <sheetDataSet>
      <sheetData sheetId="0">
        <row r="2">
          <cell r="H2" t="str">
            <v>Folha:</v>
          </cell>
          <cell r="I2" t="str">
            <v>DESONERADO</v>
          </cell>
        </row>
        <row r="3">
          <cell r="I3" t="str">
            <v>SINAPI</v>
          </cell>
        </row>
        <row r="4">
          <cell r="I4" t="str">
            <v>GOINFRA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7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5"/>
  <sheetViews>
    <sheetView view="pageBreakPreview" zoomScale="85" zoomScaleNormal="100" zoomScaleSheetLayoutView="85" workbookViewId="0">
      <selection activeCell="D11" sqref="D11"/>
    </sheetView>
  </sheetViews>
  <sheetFormatPr defaultRowHeight="14.25" x14ac:dyDescent="0.2"/>
  <cols>
    <col min="1" max="1" width="9.28515625" style="32" bestFit="1" customWidth="1"/>
    <col min="2" max="2" width="11.140625" style="32" customWidth="1"/>
    <col min="3" max="3" width="8.5703125" style="32" customWidth="1"/>
    <col min="4" max="4" width="50.85546875" style="32" customWidth="1"/>
    <col min="5" max="5" width="7.5703125" style="32" customWidth="1"/>
    <col min="6" max="6" width="9.7109375" style="32" customWidth="1"/>
    <col min="7" max="7" width="11.42578125" style="137" bestFit="1" customWidth="1"/>
    <col min="8" max="8" width="11.42578125" style="32" customWidth="1"/>
    <col min="9" max="9" width="18.7109375" style="32" customWidth="1"/>
    <col min="10" max="10" width="10.140625" style="32" bestFit="1" customWidth="1"/>
    <col min="11" max="11" width="14.42578125" style="32" bestFit="1" customWidth="1"/>
    <col min="12" max="16384" width="9.140625" style="32"/>
  </cols>
  <sheetData>
    <row r="1" spans="1:11" ht="23.25" x14ac:dyDescent="0.2">
      <c r="A1" s="14"/>
      <c r="B1" s="14"/>
      <c r="C1" s="14"/>
      <c r="D1" s="14"/>
      <c r="E1" s="14"/>
      <c r="F1" s="14"/>
      <c r="G1" s="143" t="s">
        <v>78</v>
      </c>
      <c r="H1" s="14"/>
      <c r="I1" s="14"/>
      <c r="J1" s="14"/>
      <c r="K1" s="31"/>
    </row>
    <row r="2" spans="1:11" ht="20.25" x14ac:dyDescent="0.25">
      <c r="A2" s="14"/>
      <c r="B2" s="14"/>
      <c r="C2" s="14"/>
      <c r="D2" s="14"/>
      <c r="E2" s="115" t="s">
        <v>26</v>
      </c>
      <c r="F2" s="116">
        <v>45495</v>
      </c>
      <c r="G2" s="138"/>
      <c r="H2" s="23" t="s">
        <v>77</v>
      </c>
      <c r="I2" s="33" t="s">
        <v>105</v>
      </c>
      <c r="J2" s="18"/>
      <c r="K2" s="10"/>
    </row>
    <row r="3" spans="1:11" ht="20.25" x14ac:dyDescent="0.2">
      <c r="A3" s="14"/>
      <c r="B3" s="14"/>
      <c r="C3" s="14"/>
      <c r="D3" s="14"/>
      <c r="E3" s="23" t="s">
        <v>23</v>
      </c>
      <c r="F3" s="19">
        <f>IF(I2="DESONERADO",BDI!B23,BDI!B22)</f>
        <v>0.26629999999999998</v>
      </c>
      <c r="G3" s="139"/>
      <c r="H3" s="23" t="s">
        <v>27</v>
      </c>
      <c r="I3" s="33" t="s">
        <v>24</v>
      </c>
      <c r="J3" s="20">
        <v>45383</v>
      </c>
      <c r="K3" s="9"/>
    </row>
    <row r="4" spans="1:11" ht="15" x14ac:dyDescent="0.2">
      <c r="A4" s="34"/>
      <c r="B4" s="34"/>
      <c r="C4" s="34"/>
      <c r="D4" s="34"/>
      <c r="E4" s="34"/>
      <c r="F4" s="35"/>
      <c r="G4" s="139"/>
      <c r="H4" s="21"/>
      <c r="I4" s="33" t="s">
        <v>25</v>
      </c>
      <c r="J4" s="36">
        <v>45383</v>
      </c>
      <c r="K4" s="2"/>
    </row>
    <row r="5" spans="1:11" ht="20.25" x14ac:dyDescent="0.2">
      <c r="A5" s="13" t="s">
        <v>29</v>
      </c>
      <c r="B5" s="14" t="s">
        <v>241</v>
      </c>
      <c r="C5" s="15"/>
      <c r="D5" s="16"/>
      <c r="E5" s="21"/>
      <c r="F5" s="22"/>
      <c r="G5" s="140"/>
      <c r="H5" s="21"/>
      <c r="I5" s="33"/>
      <c r="J5" s="36"/>
      <c r="K5" s="9"/>
    </row>
    <row r="6" spans="1:11" ht="15.75" x14ac:dyDescent="0.25">
      <c r="A6" s="23" t="s">
        <v>28</v>
      </c>
      <c r="B6" s="24" t="s">
        <v>242</v>
      </c>
      <c r="C6" s="16"/>
      <c r="D6" s="16"/>
      <c r="E6" s="25"/>
      <c r="F6" s="17"/>
      <c r="G6" s="141"/>
      <c r="H6" s="17"/>
      <c r="I6" s="26"/>
      <c r="J6" s="27"/>
      <c r="K6" s="31"/>
    </row>
    <row r="7" spans="1:11" x14ac:dyDescent="0.2">
      <c r="A7" s="2"/>
      <c r="B7" s="2"/>
      <c r="C7" s="2"/>
      <c r="D7" s="2"/>
      <c r="E7" s="3"/>
      <c r="F7" s="5"/>
      <c r="G7" s="142"/>
      <c r="H7" s="8"/>
      <c r="I7" s="12"/>
      <c r="J7" s="12"/>
      <c r="K7" s="31"/>
    </row>
    <row r="8" spans="1:11" ht="15" x14ac:dyDescent="0.25">
      <c r="A8" s="312" t="s">
        <v>78</v>
      </c>
      <c r="B8" s="313"/>
      <c r="C8" s="313"/>
      <c r="D8" s="313"/>
      <c r="E8" s="313"/>
      <c r="F8" s="313"/>
      <c r="G8" s="313"/>
      <c r="H8" s="313"/>
      <c r="I8" s="313"/>
      <c r="J8" s="313"/>
    </row>
    <row r="9" spans="1:11" ht="30" x14ac:dyDescent="0.2">
      <c r="A9" s="226" t="s">
        <v>4</v>
      </c>
      <c r="B9" s="227" t="s">
        <v>73</v>
      </c>
      <c r="C9" s="226" t="s">
        <v>294</v>
      </c>
      <c r="D9" s="226" t="s">
        <v>84</v>
      </c>
      <c r="E9" s="228" t="s">
        <v>295</v>
      </c>
      <c r="F9" s="227" t="s">
        <v>296</v>
      </c>
      <c r="G9" s="227" t="s">
        <v>297</v>
      </c>
      <c r="H9" s="227" t="s">
        <v>298</v>
      </c>
      <c r="I9" s="227" t="s">
        <v>205</v>
      </c>
      <c r="J9" s="227" t="s">
        <v>299</v>
      </c>
    </row>
    <row r="10" spans="1:11" x14ac:dyDescent="0.2">
      <c r="A10" s="259" t="s">
        <v>283</v>
      </c>
      <c r="B10" s="259"/>
      <c r="C10" s="259"/>
      <c r="D10" s="259" t="s">
        <v>284</v>
      </c>
      <c r="E10" s="259"/>
      <c r="F10" s="260"/>
      <c r="G10" s="259"/>
      <c r="H10" s="259"/>
      <c r="I10" s="261">
        <v>31842.48</v>
      </c>
      <c r="J10" s="262">
        <v>0.26563510835341503</v>
      </c>
    </row>
    <row r="11" spans="1:11" ht="51" x14ac:dyDescent="0.2">
      <c r="A11" s="217" t="s">
        <v>300</v>
      </c>
      <c r="B11" s="218" t="s">
        <v>301</v>
      </c>
      <c r="C11" s="217" t="s">
        <v>24</v>
      </c>
      <c r="D11" s="217" t="s">
        <v>302</v>
      </c>
      <c r="E11" s="219" t="s">
        <v>303</v>
      </c>
      <c r="F11" s="218">
        <v>1</v>
      </c>
      <c r="G11" s="220">
        <v>650.39</v>
      </c>
      <c r="H11" s="220">
        <v>823.58</v>
      </c>
      <c r="I11" s="220">
        <v>823.58</v>
      </c>
      <c r="J11" s="221">
        <v>6.8704373069467433E-3</v>
      </c>
      <c r="K11" s="37"/>
    </row>
    <row r="12" spans="1:11" ht="25.5" x14ac:dyDescent="0.2">
      <c r="A12" s="217" t="s">
        <v>304</v>
      </c>
      <c r="B12" s="218" t="s">
        <v>305</v>
      </c>
      <c r="C12" s="217" t="s">
        <v>306</v>
      </c>
      <c r="D12" s="217" t="s">
        <v>307</v>
      </c>
      <c r="E12" s="219" t="s">
        <v>108</v>
      </c>
      <c r="F12" s="218">
        <v>97.44</v>
      </c>
      <c r="G12" s="220">
        <v>31.66</v>
      </c>
      <c r="H12" s="220">
        <v>40.090000000000003</v>
      </c>
      <c r="I12" s="220">
        <v>3906.36</v>
      </c>
      <c r="J12" s="221">
        <v>3.2587485706749166E-2</v>
      </c>
      <c r="K12" s="37"/>
    </row>
    <row r="13" spans="1:11" ht="25.5" x14ac:dyDescent="0.2">
      <c r="A13" s="217" t="s">
        <v>313</v>
      </c>
      <c r="B13" s="218" t="s">
        <v>805</v>
      </c>
      <c r="C13" s="217" t="s">
        <v>308</v>
      </c>
      <c r="D13" s="217" t="s">
        <v>806</v>
      </c>
      <c r="E13" s="219" t="s">
        <v>18</v>
      </c>
      <c r="F13" s="218">
        <v>179.72</v>
      </c>
      <c r="G13" s="220">
        <v>2.41</v>
      </c>
      <c r="H13" s="220">
        <v>3.05</v>
      </c>
      <c r="I13" s="220">
        <v>548.14</v>
      </c>
      <c r="J13" s="221">
        <v>4.5726723638623906E-3</v>
      </c>
      <c r="K13" s="37"/>
    </row>
    <row r="14" spans="1:11" ht="25.5" x14ac:dyDescent="0.2">
      <c r="A14" s="217" t="s">
        <v>807</v>
      </c>
      <c r="B14" s="218" t="s">
        <v>808</v>
      </c>
      <c r="C14" s="217" t="s">
        <v>308</v>
      </c>
      <c r="D14" s="217" t="s">
        <v>809</v>
      </c>
      <c r="E14" s="219" t="s">
        <v>108</v>
      </c>
      <c r="F14" s="218">
        <v>97.44</v>
      </c>
      <c r="G14" s="220">
        <v>24.12</v>
      </c>
      <c r="H14" s="220">
        <v>30.54</v>
      </c>
      <c r="I14" s="220">
        <v>2975.81</v>
      </c>
      <c r="J14" s="221">
        <v>2.4824687392099355E-2</v>
      </c>
      <c r="K14" s="37"/>
    </row>
    <row r="15" spans="1:11" ht="25.5" x14ac:dyDescent="0.2">
      <c r="A15" s="217" t="s">
        <v>810</v>
      </c>
      <c r="B15" s="218" t="s">
        <v>811</v>
      </c>
      <c r="C15" s="217" t="s">
        <v>308</v>
      </c>
      <c r="D15" s="217" t="s">
        <v>812</v>
      </c>
      <c r="E15" s="219" t="s">
        <v>18</v>
      </c>
      <c r="F15" s="218">
        <v>179.72</v>
      </c>
      <c r="G15" s="220">
        <v>4.82</v>
      </c>
      <c r="H15" s="220">
        <v>6.1</v>
      </c>
      <c r="I15" s="220">
        <v>1096.29</v>
      </c>
      <c r="J15" s="221">
        <v>9.1454281493390382E-3</v>
      </c>
      <c r="K15" s="37"/>
    </row>
    <row r="16" spans="1:11" ht="25.5" x14ac:dyDescent="0.2">
      <c r="A16" s="217" t="s">
        <v>813</v>
      </c>
      <c r="B16" s="218" t="s">
        <v>309</v>
      </c>
      <c r="C16" s="217" t="s">
        <v>308</v>
      </c>
      <c r="D16" s="217" t="s">
        <v>158</v>
      </c>
      <c r="E16" s="219" t="s">
        <v>18</v>
      </c>
      <c r="F16" s="218">
        <v>179.72</v>
      </c>
      <c r="G16" s="220">
        <v>46.01</v>
      </c>
      <c r="H16" s="220">
        <v>58.26</v>
      </c>
      <c r="I16" s="220">
        <v>10470.48</v>
      </c>
      <c r="J16" s="221">
        <v>8.7346434364165879E-2</v>
      </c>
      <c r="K16" s="37"/>
    </row>
    <row r="17" spans="1:11" ht="38.25" x14ac:dyDescent="0.2">
      <c r="A17" s="217" t="s">
        <v>814</v>
      </c>
      <c r="B17" s="218" t="s">
        <v>310</v>
      </c>
      <c r="C17" s="217" t="s">
        <v>24</v>
      </c>
      <c r="D17" s="217" t="s">
        <v>143</v>
      </c>
      <c r="E17" s="219" t="s">
        <v>18</v>
      </c>
      <c r="F17" s="218">
        <v>179.72</v>
      </c>
      <c r="G17" s="220">
        <v>24.97</v>
      </c>
      <c r="H17" s="220">
        <v>31.61</v>
      </c>
      <c r="I17" s="220">
        <v>5680.94</v>
      </c>
      <c r="J17" s="221">
        <v>4.7391318529500508E-2</v>
      </c>
      <c r="K17" s="37"/>
    </row>
    <row r="18" spans="1:11" ht="25.5" x14ac:dyDescent="0.2">
      <c r="A18" s="217" t="s">
        <v>815</v>
      </c>
      <c r="B18" s="218" t="s">
        <v>311</v>
      </c>
      <c r="C18" s="217" t="s">
        <v>308</v>
      </c>
      <c r="D18" s="217" t="s">
        <v>312</v>
      </c>
      <c r="E18" s="219" t="s">
        <v>108</v>
      </c>
      <c r="F18" s="218">
        <v>12.58</v>
      </c>
      <c r="G18" s="220">
        <v>43.89</v>
      </c>
      <c r="H18" s="220">
        <v>55.57</v>
      </c>
      <c r="I18" s="220">
        <v>699.07</v>
      </c>
      <c r="J18" s="221">
        <v>5.8317547878375623E-3</v>
      </c>
      <c r="K18" s="37"/>
    </row>
    <row r="19" spans="1:11" ht="51" x14ac:dyDescent="0.2">
      <c r="A19" s="217" t="s">
        <v>816</v>
      </c>
      <c r="B19" s="218" t="s">
        <v>817</v>
      </c>
      <c r="C19" s="217" t="s">
        <v>24</v>
      </c>
      <c r="D19" s="217" t="s">
        <v>818</v>
      </c>
      <c r="E19" s="219" t="s">
        <v>18</v>
      </c>
      <c r="F19" s="218">
        <v>20</v>
      </c>
      <c r="G19" s="220">
        <v>45.79</v>
      </c>
      <c r="H19" s="220">
        <v>57.98</v>
      </c>
      <c r="I19" s="220">
        <v>1159.5999999999999</v>
      </c>
      <c r="J19" s="221">
        <v>9.6735703891977012E-3</v>
      </c>
      <c r="K19" s="37"/>
    </row>
    <row r="20" spans="1:11" ht="38.25" x14ac:dyDescent="0.2">
      <c r="A20" s="217" t="s">
        <v>819</v>
      </c>
      <c r="B20" s="218" t="s">
        <v>820</v>
      </c>
      <c r="C20" s="217" t="s">
        <v>24</v>
      </c>
      <c r="D20" s="217" t="s">
        <v>194</v>
      </c>
      <c r="E20" s="219" t="s">
        <v>18</v>
      </c>
      <c r="F20" s="218">
        <v>20</v>
      </c>
      <c r="G20" s="220">
        <v>20.84</v>
      </c>
      <c r="H20" s="220">
        <v>26.38</v>
      </c>
      <c r="I20" s="220">
        <v>527.6</v>
      </c>
      <c r="J20" s="221">
        <v>4.4013243681792925E-3</v>
      </c>
      <c r="K20" s="37"/>
    </row>
    <row r="21" spans="1:11" ht="25.5" x14ac:dyDescent="0.2">
      <c r="A21" s="217" t="s">
        <v>821</v>
      </c>
      <c r="B21" s="218" t="s">
        <v>314</v>
      </c>
      <c r="C21" s="217" t="s">
        <v>24</v>
      </c>
      <c r="D21" s="217" t="s">
        <v>81</v>
      </c>
      <c r="E21" s="219" t="s">
        <v>79</v>
      </c>
      <c r="F21" s="218">
        <v>11</v>
      </c>
      <c r="G21" s="220">
        <v>108.5</v>
      </c>
      <c r="H21" s="220">
        <v>137.38999999999999</v>
      </c>
      <c r="I21" s="220">
        <v>1511.29</v>
      </c>
      <c r="J21" s="221">
        <v>1.2607425140988785E-2</v>
      </c>
      <c r="K21" s="37"/>
    </row>
    <row r="22" spans="1:11" ht="25.5" x14ac:dyDescent="0.2">
      <c r="A22" s="217" t="s">
        <v>822</v>
      </c>
      <c r="B22" s="218" t="s">
        <v>315</v>
      </c>
      <c r="C22" s="217" t="s">
        <v>24</v>
      </c>
      <c r="D22" s="217" t="s">
        <v>80</v>
      </c>
      <c r="E22" s="219" t="s">
        <v>79</v>
      </c>
      <c r="F22" s="218">
        <v>66</v>
      </c>
      <c r="G22" s="220">
        <v>29.24</v>
      </c>
      <c r="H22" s="220">
        <v>37.020000000000003</v>
      </c>
      <c r="I22" s="220">
        <v>2443.3200000000002</v>
      </c>
      <c r="J22" s="221">
        <v>2.0382569854548577E-2</v>
      </c>
    </row>
    <row r="23" spans="1:11" x14ac:dyDescent="0.2">
      <c r="A23" s="259" t="s">
        <v>286</v>
      </c>
      <c r="B23" s="259"/>
      <c r="C23" s="259"/>
      <c r="D23" s="259" t="s">
        <v>246</v>
      </c>
      <c r="E23" s="259"/>
      <c r="F23" s="260"/>
      <c r="G23" s="259"/>
      <c r="H23" s="259"/>
      <c r="I23" s="261">
        <v>34728.32</v>
      </c>
      <c r="J23" s="262">
        <v>0.28970925148204757</v>
      </c>
    </row>
    <row r="24" spans="1:11" ht="25.5" x14ac:dyDescent="0.2">
      <c r="A24" s="217" t="s">
        <v>316</v>
      </c>
      <c r="B24" s="218" t="s">
        <v>823</v>
      </c>
      <c r="C24" s="217" t="s">
        <v>24</v>
      </c>
      <c r="D24" s="217" t="s">
        <v>824</v>
      </c>
      <c r="E24" s="219" t="s">
        <v>18</v>
      </c>
      <c r="F24" s="218">
        <v>624.49</v>
      </c>
      <c r="G24" s="220">
        <v>1.71</v>
      </c>
      <c r="H24" s="220">
        <v>2.16</v>
      </c>
      <c r="I24" s="220">
        <v>1348.89</v>
      </c>
      <c r="J24" s="221">
        <v>1.1252658125461269E-2</v>
      </c>
    </row>
    <row r="25" spans="1:11" ht="25.5" x14ac:dyDescent="0.2">
      <c r="A25" s="217" t="s">
        <v>322</v>
      </c>
      <c r="B25" s="218" t="s">
        <v>317</v>
      </c>
      <c r="C25" s="217" t="s">
        <v>24</v>
      </c>
      <c r="D25" s="217" t="s">
        <v>159</v>
      </c>
      <c r="E25" s="219" t="s">
        <v>18</v>
      </c>
      <c r="F25" s="218">
        <v>624.49</v>
      </c>
      <c r="G25" s="220">
        <v>3.34</v>
      </c>
      <c r="H25" s="220">
        <v>4.22</v>
      </c>
      <c r="I25" s="220">
        <v>2635.34</v>
      </c>
      <c r="J25" s="221">
        <v>2.19844316915042E-2</v>
      </c>
    </row>
    <row r="26" spans="1:11" ht="38.25" x14ac:dyDescent="0.2">
      <c r="A26" s="217" t="s">
        <v>825</v>
      </c>
      <c r="B26" s="218" t="s">
        <v>310</v>
      </c>
      <c r="C26" s="217" t="s">
        <v>24</v>
      </c>
      <c r="D26" s="217" t="s">
        <v>143</v>
      </c>
      <c r="E26" s="219" t="s">
        <v>18</v>
      </c>
      <c r="F26" s="218">
        <v>624.49</v>
      </c>
      <c r="G26" s="220">
        <v>24.97</v>
      </c>
      <c r="H26" s="220">
        <v>31.61</v>
      </c>
      <c r="I26" s="220">
        <v>19740.12</v>
      </c>
      <c r="J26" s="221">
        <v>0.16467526760193976</v>
      </c>
    </row>
    <row r="27" spans="1:11" ht="38.25" x14ac:dyDescent="0.2">
      <c r="A27" s="217" t="s">
        <v>826</v>
      </c>
      <c r="B27" s="218" t="s">
        <v>318</v>
      </c>
      <c r="C27" s="217" t="s">
        <v>24</v>
      </c>
      <c r="D27" s="217" t="s">
        <v>144</v>
      </c>
      <c r="E27" s="219" t="s">
        <v>319</v>
      </c>
      <c r="F27" s="218">
        <v>249.28</v>
      </c>
      <c r="G27" s="220">
        <v>9.2799999999999994</v>
      </c>
      <c r="H27" s="220">
        <v>11.75</v>
      </c>
      <c r="I27" s="220">
        <v>2929.04</v>
      </c>
      <c r="J27" s="221">
        <v>2.4434524502221142E-2</v>
      </c>
    </row>
    <row r="28" spans="1:11" ht="38.25" x14ac:dyDescent="0.2">
      <c r="A28" s="217" t="s">
        <v>827</v>
      </c>
      <c r="B28" s="218" t="s">
        <v>320</v>
      </c>
      <c r="C28" s="217" t="s">
        <v>24</v>
      </c>
      <c r="D28" s="217" t="s">
        <v>321</v>
      </c>
      <c r="E28" s="219" t="s">
        <v>18</v>
      </c>
      <c r="F28" s="218">
        <v>222.6</v>
      </c>
      <c r="G28" s="220">
        <v>14.62</v>
      </c>
      <c r="H28" s="220">
        <v>18.510000000000002</v>
      </c>
      <c r="I28" s="220">
        <v>4120.32</v>
      </c>
      <c r="J28" s="221">
        <v>3.437237456538382E-2</v>
      </c>
    </row>
    <row r="29" spans="1:11" ht="25.5" x14ac:dyDescent="0.2">
      <c r="A29" s="217" t="s">
        <v>828</v>
      </c>
      <c r="B29" s="218" t="s">
        <v>314</v>
      </c>
      <c r="C29" s="217" t="s">
        <v>24</v>
      </c>
      <c r="D29" s="217" t="s">
        <v>81</v>
      </c>
      <c r="E29" s="219" t="s">
        <v>79</v>
      </c>
      <c r="F29" s="218">
        <v>11</v>
      </c>
      <c r="G29" s="220">
        <v>108.5</v>
      </c>
      <c r="H29" s="220">
        <v>137.38999999999999</v>
      </c>
      <c r="I29" s="220">
        <v>1511.29</v>
      </c>
      <c r="J29" s="221">
        <v>1.2607425140988785E-2</v>
      </c>
    </row>
    <row r="30" spans="1:11" ht="25.5" x14ac:dyDescent="0.2">
      <c r="A30" s="217" t="s">
        <v>829</v>
      </c>
      <c r="B30" s="218" t="s">
        <v>315</v>
      </c>
      <c r="C30" s="217" t="s">
        <v>24</v>
      </c>
      <c r="D30" s="217" t="s">
        <v>80</v>
      </c>
      <c r="E30" s="219" t="s">
        <v>79</v>
      </c>
      <c r="F30" s="218">
        <v>66</v>
      </c>
      <c r="G30" s="220">
        <v>29.24</v>
      </c>
      <c r="H30" s="220">
        <v>37.020000000000003</v>
      </c>
      <c r="I30" s="220">
        <v>2443.3200000000002</v>
      </c>
      <c r="J30" s="221">
        <v>2.0382569854548577E-2</v>
      </c>
    </row>
    <row r="31" spans="1:11" x14ac:dyDescent="0.2">
      <c r="A31" s="259" t="s">
        <v>287</v>
      </c>
      <c r="B31" s="259"/>
      <c r="C31" s="259"/>
      <c r="D31" s="259" t="s">
        <v>288</v>
      </c>
      <c r="E31" s="259"/>
      <c r="F31" s="260"/>
      <c r="G31" s="259"/>
      <c r="H31" s="259"/>
      <c r="I31" s="261">
        <v>53302.21</v>
      </c>
      <c r="J31" s="262">
        <v>0.44465564016453746</v>
      </c>
    </row>
    <row r="32" spans="1:11" x14ac:dyDescent="0.2">
      <c r="A32" s="222" t="s">
        <v>323</v>
      </c>
      <c r="B32" s="222"/>
      <c r="C32" s="222"/>
      <c r="D32" s="222" t="s">
        <v>160</v>
      </c>
      <c r="E32" s="222"/>
      <c r="F32" s="223"/>
      <c r="G32" s="222"/>
      <c r="H32" s="222"/>
      <c r="I32" s="224">
        <v>13641.56</v>
      </c>
      <c r="J32" s="225">
        <v>0.11380009561785426</v>
      </c>
    </row>
    <row r="33" spans="1:10" ht="38.25" x14ac:dyDescent="0.2">
      <c r="A33" s="217" t="s">
        <v>324</v>
      </c>
      <c r="B33" s="218" t="s">
        <v>325</v>
      </c>
      <c r="C33" s="217" t="s">
        <v>24</v>
      </c>
      <c r="D33" s="217" t="s">
        <v>161</v>
      </c>
      <c r="E33" s="219" t="s">
        <v>319</v>
      </c>
      <c r="F33" s="218">
        <v>21.14</v>
      </c>
      <c r="G33" s="220">
        <v>45.95</v>
      </c>
      <c r="H33" s="220">
        <v>58.18</v>
      </c>
      <c r="I33" s="220">
        <v>1229.92</v>
      </c>
      <c r="J33" s="221">
        <v>1.0260191180650257E-2</v>
      </c>
    </row>
    <row r="34" spans="1:10" ht="38.25" x14ac:dyDescent="0.2">
      <c r="A34" s="217" t="s">
        <v>326</v>
      </c>
      <c r="B34" s="218" t="s">
        <v>327</v>
      </c>
      <c r="C34" s="217" t="s">
        <v>24</v>
      </c>
      <c r="D34" s="217" t="s">
        <v>162</v>
      </c>
      <c r="E34" s="219" t="s">
        <v>319</v>
      </c>
      <c r="F34" s="218">
        <v>9.5</v>
      </c>
      <c r="G34" s="220">
        <v>76.61</v>
      </c>
      <c r="H34" s="220">
        <v>97.01</v>
      </c>
      <c r="I34" s="220">
        <v>921.59</v>
      </c>
      <c r="J34" s="221">
        <v>7.6880525482758795E-3</v>
      </c>
    </row>
    <row r="35" spans="1:10" ht="25.5" x14ac:dyDescent="0.2">
      <c r="A35" s="217" t="s">
        <v>328</v>
      </c>
      <c r="B35" s="218" t="s">
        <v>329</v>
      </c>
      <c r="C35" s="217" t="s">
        <v>308</v>
      </c>
      <c r="D35" s="217" t="s">
        <v>163</v>
      </c>
      <c r="E35" s="219" t="s">
        <v>96</v>
      </c>
      <c r="F35" s="218">
        <v>18</v>
      </c>
      <c r="G35" s="220">
        <v>33.5</v>
      </c>
      <c r="H35" s="220">
        <v>42.42</v>
      </c>
      <c r="I35" s="220">
        <v>763.56</v>
      </c>
      <c r="J35" s="221">
        <v>6.3697407781785073E-3</v>
      </c>
    </row>
    <row r="36" spans="1:10" ht="63.75" x14ac:dyDescent="0.2">
      <c r="A36" s="217" t="s">
        <v>330</v>
      </c>
      <c r="B36" s="218" t="s">
        <v>331</v>
      </c>
      <c r="C36" s="217" t="s">
        <v>24</v>
      </c>
      <c r="D36" s="217" t="s">
        <v>164</v>
      </c>
      <c r="E36" s="219" t="s">
        <v>18</v>
      </c>
      <c r="F36" s="218">
        <v>40.6</v>
      </c>
      <c r="G36" s="220">
        <v>45.31</v>
      </c>
      <c r="H36" s="220">
        <v>57.37</v>
      </c>
      <c r="I36" s="220">
        <v>2329.2199999999998</v>
      </c>
      <c r="J36" s="221">
        <v>1.9430729235880538E-2</v>
      </c>
    </row>
    <row r="37" spans="1:10" ht="25.5" x14ac:dyDescent="0.2">
      <c r="A37" s="217" t="s">
        <v>332</v>
      </c>
      <c r="B37" s="218" t="s">
        <v>333</v>
      </c>
      <c r="C37" s="217" t="s">
        <v>308</v>
      </c>
      <c r="D37" s="217" t="s">
        <v>334</v>
      </c>
      <c r="E37" s="219" t="s">
        <v>335</v>
      </c>
      <c r="F37" s="218">
        <v>3</v>
      </c>
      <c r="G37" s="220">
        <v>24.48</v>
      </c>
      <c r="H37" s="220">
        <v>30.99</v>
      </c>
      <c r="I37" s="220">
        <v>92.97</v>
      </c>
      <c r="J37" s="221">
        <v>7.7557074774379988E-4</v>
      </c>
    </row>
    <row r="38" spans="1:10" ht="51" x14ac:dyDescent="0.2">
      <c r="A38" s="217" t="s">
        <v>336</v>
      </c>
      <c r="B38" s="218" t="s">
        <v>337</v>
      </c>
      <c r="C38" s="217" t="s">
        <v>24</v>
      </c>
      <c r="D38" s="217" t="s">
        <v>165</v>
      </c>
      <c r="E38" s="219" t="s">
        <v>338</v>
      </c>
      <c r="F38" s="218">
        <v>6</v>
      </c>
      <c r="G38" s="220">
        <v>663.42</v>
      </c>
      <c r="H38" s="220">
        <v>840.08</v>
      </c>
      <c r="I38" s="220">
        <v>5040.4799999999996</v>
      </c>
      <c r="J38" s="221">
        <v>4.2048497822821003E-2</v>
      </c>
    </row>
    <row r="39" spans="1:10" ht="25.5" x14ac:dyDescent="0.2">
      <c r="A39" s="217" t="s">
        <v>339</v>
      </c>
      <c r="B39" s="218" t="s">
        <v>340</v>
      </c>
      <c r="C39" s="217" t="s">
        <v>308</v>
      </c>
      <c r="D39" s="217" t="s">
        <v>341</v>
      </c>
      <c r="E39" s="219" t="s">
        <v>18</v>
      </c>
      <c r="F39" s="218">
        <v>40.6</v>
      </c>
      <c r="G39" s="220">
        <v>11.99</v>
      </c>
      <c r="H39" s="220">
        <v>15.18</v>
      </c>
      <c r="I39" s="220">
        <v>616.29999999999995</v>
      </c>
      <c r="J39" s="221">
        <v>5.1412740866355151E-3</v>
      </c>
    </row>
    <row r="40" spans="1:10" ht="38.25" x14ac:dyDescent="0.2">
      <c r="A40" s="217" t="s">
        <v>342</v>
      </c>
      <c r="B40" s="218" t="s">
        <v>343</v>
      </c>
      <c r="C40" s="217" t="s">
        <v>24</v>
      </c>
      <c r="D40" s="217" t="s">
        <v>217</v>
      </c>
      <c r="E40" s="219" t="s">
        <v>18</v>
      </c>
      <c r="F40" s="218">
        <v>40.6</v>
      </c>
      <c r="G40" s="220">
        <v>51.5</v>
      </c>
      <c r="H40" s="220">
        <v>65.209999999999994</v>
      </c>
      <c r="I40" s="220">
        <v>2647.52</v>
      </c>
      <c r="J40" s="221">
        <v>2.2086039217668763E-2</v>
      </c>
    </row>
    <row r="41" spans="1:10" x14ac:dyDescent="0.2">
      <c r="A41" s="222" t="s">
        <v>344</v>
      </c>
      <c r="B41" s="222"/>
      <c r="C41" s="222"/>
      <c r="D41" s="222" t="s">
        <v>166</v>
      </c>
      <c r="E41" s="222"/>
      <c r="F41" s="223"/>
      <c r="G41" s="222"/>
      <c r="H41" s="222"/>
      <c r="I41" s="224">
        <v>5405.48</v>
      </c>
      <c r="J41" s="225">
        <v>4.5093386743187643E-2</v>
      </c>
    </row>
    <row r="42" spans="1:10" ht="25.5" x14ac:dyDescent="0.2">
      <c r="A42" s="217" t="s">
        <v>345</v>
      </c>
      <c r="B42" s="218" t="s">
        <v>346</v>
      </c>
      <c r="C42" s="217" t="s">
        <v>308</v>
      </c>
      <c r="D42" s="217" t="s">
        <v>97</v>
      </c>
      <c r="E42" s="219" t="s">
        <v>18</v>
      </c>
      <c r="F42" s="218">
        <v>56.85</v>
      </c>
      <c r="G42" s="220">
        <v>2.39</v>
      </c>
      <c r="H42" s="220">
        <v>3.02</v>
      </c>
      <c r="I42" s="220">
        <v>171.68</v>
      </c>
      <c r="J42" s="221">
        <v>1.4321822735576591E-3</v>
      </c>
    </row>
    <row r="43" spans="1:10" ht="25.5" x14ac:dyDescent="0.2">
      <c r="A43" s="217" t="s">
        <v>347</v>
      </c>
      <c r="B43" s="218" t="s">
        <v>805</v>
      </c>
      <c r="C43" s="217" t="s">
        <v>308</v>
      </c>
      <c r="D43" s="217" t="s">
        <v>806</v>
      </c>
      <c r="E43" s="219" t="s">
        <v>18</v>
      </c>
      <c r="F43" s="218">
        <v>56.85</v>
      </c>
      <c r="G43" s="220">
        <v>2.41</v>
      </c>
      <c r="H43" s="220">
        <v>3.05</v>
      </c>
      <c r="I43" s="220">
        <v>173.39</v>
      </c>
      <c r="J43" s="221">
        <v>1.4464473695955412E-3</v>
      </c>
    </row>
    <row r="44" spans="1:10" ht="25.5" x14ac:dyDescent="0.2">
      <c r="A44" s="217" t="s">
        <v>348</v>
      </c>
      <c r="B44" s="218" t="s">
        <v>309</v>
      </c>
      <c r="C44" s="217" t="s">
        <v>308</v>
      </c>
      <c r="D44" s="217" t="s">
        <v>158</v>
      </c>
      <c r="E44" s="219" t="s">
        <v>18</v>
      </c>
      <c r="F44" s="218">
        <v>56.85</v>
      </c>
      <c r="G44" s="220">
        <v>46.01</v>
      </c>
      <c r="H44" s="220">
        <v>58.26</v>
      </c>
      <c r="I44" s="220">
        <v>3312.08</v>
      </c>
      <c r="J44" s="221">
        <v>2.7629906014706732E-2</v>
      </c>
    </row>
    <row r="45" spans="1:10" ht="25.5" x14ac:dyDescent="0.2">
      <c r="A45" s="217" t="s">
        <v>349</v>
      </c>
      <c r="B45" s="218" t="s">
        <v>305</v>
      </c>
      <c r="C45" s="217" t="s">
        <v>306</v>
      </c>
      <c r="D45" s="217" t="s">
        <v>307</v>
      </c>
      <c r="E45" s="219" t="s">
        <v>108</v>
      </c>
      <c r="F45" s="218">
        <v>18</v>
      </c>
      <c r="G45" s="220">
        <v>31.66</v>
      </c>
      <c r="H45" s="220">
        <v>40.090000000000003</v>
      </c>
      <c r="I45" s="220">
        <v>721.62</v>
      </c>
      <c r="J45" s="221">
        <v>6.0198705279862416E-3</v>
      </c>
    </row>
    <row r="46" spans="1:10" ht="51" x14ac:dyDescent="0.2">
      <c r="A46" s="217" t="s">
        <v>351</v>
      </c>
      <c r="B46" s="218" t="s">
        <v>350</v>
      </c>
      <c r="C46" s="217" t="s">
        <v>24</v>
      </c>
      <c r="D46" s="217" t="s">
        <v>106</v>
      </c>
      <c r="E46" s="219" t="s">
        <v>18</v>
      </c>
      <c r="F46" s="218">
        <v>56.85</v>
      </c>
      <c r="G46" s="220">
        <v>3.05</v>
      </c>
      <c r="H46" s="220">
        <v>3.86</v>
      </c>
      <c r="I46" s="220">
        <v>219.44</v>
      </c>
      <c r="J46" s="221">
        <v>1.8306039032472781E-3</v>
      </c>
    </row>
    <row r="47" spans="1:10" ht="25.5" x14ac:dyDescent="0.2">
      <c r="A47" s="217" t="s">
        <v>830</v>
      </c>
      <c r="B47" s="218" t="s">
        <v>352</v>
      </c>
      <c r="C47" s="217" t="s">
        <v>308</v>
      </c>
      <c r="D47" s="217" t="s">
        <v>167</v>
      </c>
      <c r="E47" s="219" t="s">
        <v>18</v>
      </c>
      <c r="F47" s="218">
        <v>56.85</v>
      </c>
      <c r="G47" s="220">
        <v>11.22</v>
      </c>
      <c r="H47" s="220">
        <v>14.2</v>
      </c>
      <c r="I47" s="220">
        <v>807.27</v>
      </c>
      <c r="J47" s="221">
        <v>6.7343766540941949E-3</v>
      </c>
    </row>
    <row r="48" spans="1:10" x14ac:dyDescent="0.2">
      <c r="A48" s="222" t="s">
        <v>353</v>
      </c>
      <c r="B48" s="222"/>
      <c r="C48" s="222"/>
      <c r="D48" s="222" t="s">
        <v>168</v>
      </c>
      <c r="E48" s="222"/>
      <c r="F48" s="223"/>
      <c r="G48" s="222"/>
      <c r="H48" s="222"/>
      <c r="I48" s="224">
        <v>23955.1</v>
      </c>
      <c r="J48" s="225">
        <v>0.19983731116787673</v>
      </c>
    </row>
    <row r="49" spans="1:10" ht="38.25" x14ac:dyDescent="0.2">
      <c r="A49" s="217" t="s">
        <v>354</v>
      </c>
      <c r="B49" s="218" t="s">
        <v>355</v>
      </c>
      <c r="C49" s="217" t="s">
        <v>24</v>
      </c>
      <c r="D49" s="217" t="s">
        <v>169</v>
      </c>
      <c r="E49" s="219" t="s">
        <v>338</v>
      </c>
      <c r="F49" s="218">
        <v>6</v>
      </c>
      <c r="G49" s="220">
        <v>271.18</v>
      </c>
      <c r="H49" s="220">
        <v>343.39</v>
      </c>
      <c r="I49" s="220">
        <v>2060.34</v>
      </c>
      <c r="J49" s="221">
        <v>1.7187688871748527E-2</v>
      </c>
    </row>
    <row r="50" spans="1:10" ht="25.5" x14ac:dyDescent="0.2">
      <c r="A50" s="217" t="s">
        <v>356</v>
      </c>
      <c r="B50" s="218" t="s">
        <v>357</v>
      </c>
      <c r="C50" s="217" t="s">
        <v>24</v>
      </c>
      <c r="D50" s="217" t="s">
        <v>183</v>
      </c>
      <c r="E50" s="219" t="s">
        <v>338</v>
      </c>
      <c r="F50" s="218">
        <v>6</v>
      </c>
      <c r="G50" s="220">
        <v>30.65</v>
      </c>
      <c r="H50" s="220">
        <v>38.81</v>
      </c>
      <c r="I50" s="220">
        <v>232.86</v>
      </c>
      <c r="J50" s="221">
        <v>1.9425557095796627E-3</v>
      </c>
    </row>
    <row r="51" spans="1:10" ht="25.5" x14ac:dyDescent="0.2">
      <c r="A51" s="217" t="s">
        <v>358</v>
      </c>
      <c r="B51" s="218" t="s">
        <v>359</v>
      </c>
      <c r="C51" s="217" t="s">
        <v>308</v>
      </c>
      <c r="D51" s="217" t="s">
        <v>195</v>
      </c>
      <c r="E51" s="219" t="s">
        <v>335</v>
      </c>
      <c r="F51" s="218">
        <v>6</v>
      </c>
      <c r="G51" s="220">
        <v>20.16</v>
      </c>
      <c r="H51" s="220">
        <v>25.52</v>
      </c>
      <c r="I51" s="220">
        <v>153.12</v>
      </c>
      <c r="J51" s="221">
        <v>1.2773517574973716E-3</v>
      </c>
    </row>
    <row r="52" spans="1:10" ht="25.5" x14ac:dyDescent="0.2">
      <c r="A52" s="217" t="s">
        <v>360</v>
      </c>
      <c r="B52" s="218" t="s">
        <v>361</v>
      </c>
      <c r="C52" s="217" t="s">
        <v>308</v>
      </c>
      <c r="D52" s="217" t="s">
        <v>170</v>
      </c>
      <c r="E52" s="219" t="s">
        <v>335</v>
      </c>
      <c r="F52" s="218">
        <v>6</v>
      </c>
      <c r="G52" s="220">
        <v>45.46</v>
      </c>
      <c r="H52" s="220">
        <v>57.56</v>
      </c>
      <c r="I52" s="220">
        <v>345.36</v>
      </c>
      <c r="J52" s="221">
        <v>2.8810488699666423E-3</v>
      </c>
    </row>
    <row r="53" spans="1:10" ht="38.25" x14ac:dyDescent="0.2">
      <c r="A53" s="217" t="s">
        <v>362</v>
      </c>
      <c r="B53" s="218" t="s">
        <v>363</v>
      </c>
      <c r="C53" s="217" t="s">
        <v>24</v>
      </c>
      <c r="D53" s="217" t="s">
        <v>171</v>
      </c>
      <c r="E53" s="219" t="s">
        <v>338</v>
      </c>
      <c r="F53" s="218">
        <v>6</v>
      </c>
      <c r="G53" s="220">
        <v>296.33999999999997</v>
      </c>
      <c r="H53" s="220">
        <v>375.25</v>
      </c>
      <c r="I53" s="220">
        <v>2251.5</v>
      </c>
      <c r="J53" s="221">
        <v>1.8782376449878083E-2</v>
      </c>
    </row>
    <row r="54" spans="1:10" ht="25.5" x14ac:dyDescent="0.2">
      <c r="A54" s="217" t="s">
        <v>364</v>
      </c>
      <c r="B54" s="218" t="s">
        <v>365</v>
      </c>
      <c r="C54" s="217" t="s">
        <v>308</v>
      </c>
      <c r="D54" s="217" t="s">
        <v>172</v>
      </c>
      <c r="E54" s="219" t="s">
        <v>366</v>
      </c>
      <c r="F54" s="218">
        <v>6</v>
      </c>
      <c r="G54" s="220">
        <v>14.92</v>
      </c>
      <c r="H54" s="220">
        <v>18.89</v>
      </c>
      <c r="I54" s="220">
        <v>113.34</v>
      </c>
      <c r="J54" s="221">
        <v>9.4550057598453562E-4</v>
      </c>
    </row>
    <row r="55" spans="1:10" ht="25.5" x14ac:dyDescent="0.2">
      <c r="A55" s="217" t="s">
        <v>367</v>
      </c>
      <c r="B55" s="218" t="s">
        <v>368</v>
      </c>
      <c r="C55" s="217" t="s">
        <v>308</v>
      </c>
      <c r="D55" s="217" t="s">
        <v>173</v>
      </c>
      <c r="E55" s="219" t="s">
        <v>335</v>
      </c>
      <c r="F55" s="218">
        <v>6</v>
      </c>
      <c r="G55" s="220">
        <v>17.760000000000002</v>
      </c>
      <c r="H55" s="220">
        <v>22.48</v>
      </c>
      <c r="I55" s="220">
        <v>134.88</v>
      </c>
      <c r="J55" s="221">
        <v>1.125190733093296E-3</v>
      </c>
    </row>
    <row r="56" spans="1:10" ht="25.5" x14ac:dyDescent="0.2">
      <c r="A56" s="217" t="s">
        <v>369</v>
      </c>
      <c r="B56" s="218" t="s">
        <v>329</v>
      </c>
      <c r="C56" s="217" t="s">
        <v>308</v>
      </c>
      <c r="D56" s="217" t="s">
        <v>163</v>
      </c>
      <c r="E56" s="219" t="s">
        <v>96</v>
      </c>
      <c r="F56" s="218">
        <v>24</v>
      </c>
      <c r="G56" s="220">
        <v>33.5</v>
      </c>
      <c r="H56" s="220">
        <v>42.42</v>
      </c>
      <c r="I56" s="220">
        <v>1018.08</v>
      </c>
      <c r="J56" s="221">
        <v>8.4929877042380104E-3</v>
      </c>
    </row>
    <row r="57" spans="1:10" ht="25.5" x14ac:dyDescent="0.2">
      <c r="A57" s="217" t="s">
        <v>370</v>
      </c>
      <c r="B57" s="218" t="s">
        <v>371</v>
      </c>
      <c r="C57" s="217" t="s">
        <v>308</v>
      </c>
      <c r="D57" s="217" t="s">
        <v>216</v>
      </c>
      <c r="E57" s="219" t="s">
        <v>96</v>
      </c>
      <c r="F57" s="218">
        <v>28</v>
      </c>
      <c r="G57" s="220">
        <v>35.89</v>
      </c>
      <c r="H57" s="220">
        <v>45.44</v>
      </c>
      <c r="I57" s="220">
        <v>1272.32</v>
      </c>
      <c r="J57" s="221">
        <v>1.0613898825098327E-2</v>
      </c>
    </row>
    <row r="58" spans="1:10" ht="25.5" x14ac:dyDescent="0.2">
      <c r="A58" s="217" t="s">
        <v>372</v>
      </c>
      <c r="B58" s="218" t="s">
        <v>373</v>
      </c>
      <c r="C58" s="217" t="s">
        <v>308</v>
      </c>
      <c r="D58" s="217" t="s">
        <v>196</v>
      </c>
      <c r="E58" s="219" t="s">
        <v>335</v>
      </c>
      <c r="F58" s="218">
        <v>9</v>
      </c>
      <c r="G58" s="220">
        <v>41.79</v>
      </c>
      <c r="H58" s="220">
        <v>52.91</v>
      </c>
      <c r="I58" s="220">
        <v>476.19</v>
      </c>
      <c r="J58" s="221">
        <v>3.9724538492860069E-3</v>
      </c>
    </row>
    <row r="59" spans="1:10" ht="25.5" x14ac:dyDescent="0.2">
      <c r="A59" s="217" t="s">
        <v>374</v>
      </c>
      <c r="B59" s="218" t="s">
        <v>375</v>
      </c>
      <c r="C59" s="217" t="s">
        <v>24</v>
      </c>
      <c r="D59" s="217" t="s">
        <v>174</v>
      </c>
      <c r="E59" s="219" t="s">
        <v>338</v>
      </c>
      <c r="F59" s="218">
        <v>6</v>
      </c>
      <c r="G59" s="220">
        <v>48.45</v>
      </c>
      <c r="H59" s="220">
        <v>61.35</v>
      </c>
      <c r="I59" s="220">
        <v>368.1</v>
      </c>
      <c r="J59" s="221">
        <v>3.070749620786197E-3</v>
      </c>
    </row>
    <row r="60" spans="1:10" ht="76.5" x14ac:dyDescent="0.2">
      <c r="A60" s="217" t="s">
        <v>376</v>
      </c>
      <c r="B60" s="218" t="s">
        <v>377</v>
      </c>
      <c r="C60" s="217" t="s">
        <v>24</v>
      </c>
      <c r="D60" s="217" t="s">
        <v>175</v>
      </c>
      <c r="E60" s="219" t="s">
        <v>18</v>
      </c>
      <c r="F60" s="218">
        <v>25.92</v>
      </c>
      <c r="G60" s="220">
        <v>95.06</v>
      </c>
      <c r="H60" s="220">
        <v>120.37</v>
      </c>
      <c r="I60" s="220">
        <v>3119.99</v>
      </c>
      <c r="J60" s="221">
        <v>2.6027460226451308E-2</v>
      </c>
    </row>
    <row r="61" spans="1:10" ht="25.5" x14ac:dyDescent="0.2">
      <c r="A61" s="217" t="s">
        <v>378</v>
      </c>
      <c r="B61" s="218" t="s">
        <v>379</v>
      </c>
      <c r="C61" s="217" t="s">
        <v>308</v>
      </c>
      <c r="D61" s="217" t="s">
        <v>380</v>
      </c>
      <c r="E61" s="219" t="s">
        <v>18</v>
      </c>
      <c r="F61" s="218">
        <v>25.92</v>
      </c>
      <c r="G61" s="220">
        <v>33.29</v>
      </c>
      <c r="H61" s="220">
        <v>42.15</v>
      </c>
      <c r="I61" s="220">
        <v>1092.52</v>
      </c>
      <c r="J61" s="221">
        <v>9.1139782007642924E-3</v>
      </c>
    </row>
    <row r="62" spans="1:10" ht="38.25" x14ac:dyDescent="0.2">
      <c r="A62" s="217" t="s">
        <v>381</v>
      </c>
      <c r="B62" s="218" t="s">
        <v>382</v>
      </c>
      <c r="C62" s="217" t="s">
        <v>24</v>
      </c>
      <c r="D62" s="217" t="s">
        <v>176</v>
      </c>
      <c r="E62" s="219" t="s">
        <v>108</v>
      </c>
      <c r="F62" s="218">
        <v>25.92</v>
      </c>
      <c r="G62" s="220">
        <v>100.12</v>
      </c>
      <c r="H62" s="220">
        <v>126.78</v>
      </c>
      <c r="I62" s="220">
        <v>3286.13</v>
      </c>
      <c r="J62" s="221">
        <v>2.7413426925710801E-2</v>
      </c>
    </row>
    <row r="63" spans="1:10" ht="38.25" x14ac:dyDescent="0.2">
      <c r="A63" s="217" t="s">
        <v>383</v>
      </c>
      <c r="B63" s="218" t="s">
        <v>384</v>
      </c>
      <c r="C63" s="217" t="s">
        <v>308</v>
      </c>
      <c r="D63" s="217" t="s">
        <v>177</v>
      </c>
      <c r="E63" s="219" t="s">
        <v>335</v>
      </c>
      <c r="F63" s="218">
        <v>6</v>
      </c>
      <c r="G63" s="220">
        <v>4.0999999999999996</v>
      </c>
      <c r="H63" s="220">
        <v>5.19</v>
      </c>
      <c r="I63" s="220">
        <v>31.14</v>
      </c>
      <c r="J63" s="221">
        <v>2.5977490679511593E-4</v>
      </c>
    </row>
    <row r="64" spans="1:10" ht="25.5" x14ac:dyDescent="0.2">
      <c r="A64" s="217" t="s">
        <v>385</v>
      </c>
      <c r="B64" s="218" t="s">
        <v>386</v>
      </c>
      <c r="C64" s="217" t="s">
        <v>24</v>
      </c>
      <c r="D64" s="217" t="s">
        <v>181</v>
      </c>
      <c r="E64" s="219" t="s">
        <v>18</v>
      </c>
      <c r="F64" s="218">
        <v>6</v>
      </c>
      <c r="G64" s="220">
        <v>8.6999999999999993</v>
      </c>
      <c r="H64" s="220">
        <v>11.01</v>
      </c>
      <c r="I64" s="220">
        <v>66.06</v>
      </c>
      <c r="J64" s="221">
        <v>5.5108318377923441E-4</v>
      </c>
    </row>
    <row r="65" spans="1:10" ht="51" x14ac:dyDescent="0.2">
      <c r="A65" s="217" t="s">
        <v>387</v>
      </c>
      <c r="B65" s="218" t="s">
        <v>388</v>
      </c>
      <c r="C65" s="217" t="s">
        <v>24</v>
      </c>
      <c r="D65" s="217" t="s">
        <v>182</v>
      </c>
      <c r="E65" s="219" t="s">
        <v>338</v>
      </c>
      <c r="F65" s="218">
        <v>6</v>
      </c>
      <c r="G65" s="220">
        <v>55.96</v>
      </c>
      <c r="H65" s="220">
        <v>70.86</v>
      </c>
      <c r="I65" s="220">
        <v>425.16</v>
      </c>
      <c r="J65" s="221">
        <v>3.5467533517344729E-3</v>
      </c>
    </row>
    <row r="66" spans="1:10" ht="51" x14ac:dyDescent="0.2">
      <c r="A66" s="217" t="s">
        <v>389</v>
      </c>
      <c r="B66" s="218" t="s">
        <v>390</v>
      </c>
      <c r="C66" s="217" t="s">
        <v>24</v>
      </c>
      <c r="D66" s="217" t="s">
        <v>178</v>
      </c>
      <c r="E66" s="219" t="s">
        <v>319</v>
      </c>
      <c r="F66" s="218">
        <v>15.48</v>
      </c>
      <c r="G66" s="220">
        <v>4.91</v>
      </c>
      <c r="H66" s="220">
        <v>6.21</v>
      </c>
      <c r="I66" s="220">
        <v>96.13</v>
      </c>
      <c r="J66" s="221">
        <v>8.019319778488919E-4</v>
      </c>
    </row>
    <row r="67" spans="1:10" ht="51" x14ac:dyDescent="0.2">
      <c r="A67" s="217" t="s">
        <v>391</v>
      </c>
      <c r="B67" s="218" t="s">
        <v>392</v>
      </c>
      <c r="C67" s="217" t="s">
        <v>24</v>
      </c>
      <c r="D67" s="217" t="s">
        <v>393</v>
      </c>
      <c r="E67" s="219" t="s">
        <v>319</v>
      </c>
      <c r="F67" s="218">
        <v>16.57</v>
      </c>
      <c r="G67" s="220">
        <v>18.93</v>
      </c>
      <c r="H67" s="220">
        <v>23.97</v>
      </c>
      <c r="I67" s="220">
        <v>397.18</v>
      </c>
      <c r="J67" s="221">
        <v>3.3133396750444489E-3</v>
      </c>
    </row>
    <row r="68" spans="1:10" ht="38.25" x14ac:dyDescent="0.2">
      <c r="A68" s="217" t="s">
        <v>394</v>
      </c>
      <c r="B68" s="218" t="s">
        <v>395</v>
      </c>
      <c r="C68" s="217" t="s">
        <v>308</v>
      </c>
      <c r="D68" s="217" t="s">
        <v>396</v>
      </c>
      <c r="E68" s="219" t="s">
        <v>18</v>
      </c>
      <c r="F68" s="218">
        <v>37.44</v>
      </c>
      <c r="G68" s="220">
        <v>4.53</v>
      </c>
      <c r="H68" s="220">
        <v>5.73</v>
      </c>
      <c r="I68" s="220">
        <v>214.53</v>
      </c>
      <c r="J68" s="221">
        <v>1.7896438906472776E-3</v>
      </c>
    </row>
    <row r="69" spans="1:10" ht="25.5" x14ac:dyDescent="0.2">
      <c r="A69" s="217" t="s">
        <v>397</v>
      </c>
      <c r="B69" s="218" t="s">
        <v>398</v>
      </c>
      <c r="C69" s="217" t="s">
        <v>308</v>
      </c>
      <c r="D69" s="217" t="s">
        <v>215</v>
      </c>
      <c r="E69" s="219" t="s">
        <v>18</v>
      </c>
      <c r="F69" s="218">
        <v>37.44</v>
      </c>
      <c r="G69" s="220">
        <v>5.4</v>
      </c>
      <c r="H69" s="220">
        <v>6.83</v>
      </c>
      <c r="I69" s="220">
        <v>255.71</v>
      </c>
      <c r="J69" s="221">
        <v>2.1331740981560404E-3</v>
      </c>
    </row>
    <row r="70" spans="1:10" ht="25.5" x14ac:dyDescent="0.2">
      <c r="A70" s="217" t="s">
        <v>399</v>
      </c>
      <c r="B70" s="218" t="s">
        <v>400</v>
      </c>
      <c r="C70" s="217" t="s">
        <v>308</v>
      </c>
      <c r="D70" s="217" t="s">
        <v>198</v>
      </c>
      <c r="E70" s="219" t="s">
        <v>18</v>
      </c>
      <c r="F70" s="218">
        <v>37.44</v>
      </c>
      <c r="G70" s="220">
        <v>27.66</v>
      </c>
      <c r="H70" s="220">
        <v>35.020000000000003</v>
      </c>
      <c r="I70" s="220">
        <v>1311.14</v>
      </c>
      <c r="J70" s="221">
        <v>1.0937741531642528E-2</v>
      </c>
    </row>
    <row r="71" spans="1:10" ht="51" x14ac:dyDescent="0.2">
      <c r="A71" s="217" t="s">
        <v>401</v>
      </c>
      <c r="B71" s="218" t="s">
        <v>402</v>
      </c>
      <c r="C71" s="217" t="s">
        <v>24</v>
      </c>
      <c r="D71" s="217" t="s">
        <v>199</v>
      </c>
      <c r="E71" s="219" t="s">
        <v>18</v>
      </c>
      <c r="F71" s="218">
        <v>37.44</v>
      </c>
      <c r="G71" s="220">
        <v>54.26</v>
      </c>
      <c r="H71" s="220">
        <v>68.7</v>
      </c>
      <c r="I71" s="220">
        <v>2572.12</v>
      </c>
      <c r="J71" s="221">
        <v>2.1457040246173845E-2</v>
      </c>
    </row>
    <row r="72" spans="1:10" ht="25.5" x14ac:dyDescent="0.2">
      <c r="A72" s="217" t="s">
        <v>403</v>
      </c>
      <c r="B72" s="218" t="s">
        <v>404</v>
      </c>
      <c r="C72" s="217" t="s">
        <v>308</v>
      </c>
      <c r="D72" s="217" t="s">
        <v>405</v>
      </c>
      <c r="E72" s="219" t="s">
        <v>18</v>
      </c>
      <c r="F72" s="218">
        <v>6.96</v>
      </c>
      <c r="G72" s="220">
        <v>10.78</v>
      </c>
      <c r="H72" s="220">
        <v>13.65</v>
      </c>
      <c r="I72" s="220">
        <v>95</v>
      </c>
      <c r="J72" s="221">
        <v>7.9250533543789381E-4</v>
      </c>
    </row>
    <row r="73" spans="1:10" ht="25.5" x14ac:dyDescent="0.2">
      <c r="A73" s="217" t="s">
        <v>406</v>
      </c>
      <c r="B73" s="218" t="s">
        <v>407</v>
      </c>
      <c r="C73" s="217" t="s">
        <v>308</v>
      </c>
      <c r="D73" s="217" t="s">
        <v>408</v>
      </c>
      <c r="E73" s="219" t="s">
        <v>18</v>
      </c>
      <c r="F73" s="218">
        <v>6.96</v>
      </c>
      <c r="G73" s="220">
        <v>15.31</v>
      </c>
      <c r="H73" s="220">
        <v>19.38</v>
      </c>
      <c r="I73" s="220">
        <v>134.88</v>
      </c>
      <c r="J73" s="221">
        <v>1.125190733093296E-3</v>
      </c>
    </row>
    <row r="74" spans="1:10" ht="25.5" x14ac:dyDescent="0.2">
      <c r="A74" s="217" t="s">
        <v>409</v>
      </c>
      <c r="B74" s="218" t="s">
        <v>410</v>
      </c>
      <c r="C74" s="217" t="s">
        <v>306</v>
      </c>
      <c r="D74" s="217" t="s">
        <v>411</v>
      </c>
      <c r="E74" s="219" t="s">
        <v>213</v>
      </c>
      <c r="F74" s="218">
        <v>27.72</v>
      </c>
      <c r="G74" s="220">
        <v>69.27</v>
      </c>
      <c r="H74" s="220">
        <v>87.71</v>
      </c>
      <c r="I74" s="220">
        <v>2431.3200000000002</v>
      </c>
      <c r="J74" s="221">
        <v>2.0282463917440631E-2</v>
      </c>
    </row>
    <row r="75" spans="1:10" x14ac:dyDescent="0.2">
      <c r="A75" s="259" t="s">
        <v>412</v>
      </c>
      <c r="B75" s="259"/>
      <c r="C75" s="259"/>
      <c r="D75" s="259" t="s">
        <v>99</v>
      </c>
      <c r="E75" s="259"/>
      <c r="F75" s="260"/>
      <c r="G75" s="259"/>
      <c r="H75" s="259"/>
      <c r="I75" s="261">
        <v>10300.07</v>
      </c>
      <c r="J75" s="262">
        <v>8.5924846635618807E-2</v>
      </c>
    </row>
    <row r="76" spans="1:10" ht="25.5" x14ac:dyDescent="0.2">
      <c r="A76" s="217" t="s">
        <v>413</v>
      </c>
      <c r="B76" s="218" t="s">
        <v>414</v>
      </c>
      <c r="C76" s="217" t="s">
        <v>308</v>
      </c>
      <c r="D76" s="217" t="s">
        <v>100</v>
      </c>
      <c r="E76" s="219" t="s">
        <v>18</v>
      </c>
      <c r="F76" s="218">
        <v>110.69</v>
      </c>
      <c r="G76" s="220">
        <v>3.71</v>
      </c>
      <c r="H76" s="220">
        <v>4.6900000000000004</v>
      </c>
      <c r="I76" s="220">
        <v>519.13</v>
      </c>
      <c r="J76" s="221">
        <v>4.3306662609039351E-3</v>
      </c>
    </row>
    <row r="77" spans="1:10" ht="25.5" x14ac:dyDescent="0.2">
      <c r="A77" s="217" t="s">
        <v>415</v>
      </c>
      <c r="B77" s="218" t="s">
        <v>416</v>
      </c>
      <c r="C77" s="217" t="s">
        <v>308</v>
      </c>
      <c r="D77" s="217" t="s">
        <v>417</v>
      </c>
      <c r="E77" s="219" t="s">
        <v>108</v>
      </c>
      <c r="F77" s="218">
        <v>8.9600000000000009</v>
      </c>
      <c r="G77" s="220">
        <v>92.38</v>
      </c>
      <c r="H77" s="220">
        <v>116.98</v>
      </c>
      <c r="I77" s="220">
        <v>1048.1400000000001</v>
      </c>
      <c r="J77" s="221">
        <v>8.7437530766934102E-3</v>
      </c>
    </row>
    <row r="78" spans="1:10" ht="51" x14ac:dyDescent="0.2">
      <c r="A78" s="217" t="s">
        <v>831</v>
      </c>
      <c r="B78" s="218" t="s">
        <v>301</v>
      </c>
      <c r="C78" s="217" t="s">
        <v>24</v>
      </c>
      <c r="D78" s="217" t="s">
        <v>302</v>
      </c>
      <c r="E78" s="219" t="s">
        <v>303</v>
      </c>
      <c r="F78" s="218">
        <v>1</v>
      </c>
      <c r="G78" s="220">
        <v>650.39</v>
      </c>
      <c r="H78" s="220">
        <v>823.58</v>
      </c>
      <c r="I78" s="220">
        <v>823.58</v>
      </c>
      <c r="J78" s="221">
        <v>6.8704373069467433E-3</v>
      </c>
    </row>
    <row r="79" spans="1:10" ht="25.5" x14ac:dyDescent="0.2">
      <c r="A79" s="217" t="s">
        <v>832</v>
      </c>
      <c r="B79" s="218" t="s">
        <v>314</v>
      </c>
      <c r="C79" s="217" t="s">
        <v>24</v>
      </c>
      <c r="D79" s="217" t="s">
        <v>81</v>
      </c>
      <c r="E79" s="219" t="s">
        <v>79</v>
      </c>
      <c r="F79" s="218">
        <v>22</v>
      </c>
      <c r="G79" s="220">
        <v>108.5</v>
      </c>
      <c r="H79" s="220">
        <v>137.38999999999999</v>
      </c>
      <c r="I79" s="220">
        <v>3022.58</v>
      </c>
      <c r="J79" s="221">
        <v>2.521485028197757E-2</v>
      </c>
    </row>
    <row r="80" spans="1:10" ht="25.5" x14ac:dyDescent="0.2">
      <c r="A80" s="217" t="s">
        <v>833</v>
      </c>
      <c r="B80" s="218" t="s">
        <v>315</v>
      </c>
      <c r="C80" s="217" t="s">
        <v>24</v>
      </c>
      <c r="D80" s="217" t="s">
        <v>80</v>
      </c>
      <c r="E80" s="219" t="s">
        <v>79</v>
      </c>
      <c r="F80" s="218">
        <v>132</v>
      </c>
      <c r="G80" s="220">
        <v>29.24</v>
      </c>
      <c r="H80" s="220">
        <v>37.020000000000003</v>
      </c>
      <c r="I80" s="220">
        <v>4886.6400000000003</v>
      </c>
      <c r="J80" s="221">
        <v>4.0765139709097155E-2</v>
      </c>
    </row>
    <row r="81" spans="1:10" ht="14.25" customHeight="1" x14ac:dyDescent="0.2">
      <c r="A81" s="266"/>
      <c r="B81" s="266"/>
      <c r="C81" s="266"/>
      <c r="D81" s="266"/>
      <c r="E81" s="266"/>
      <c r="F81" s="266"/>
      <c r="G81" s="266"/>
      <c r="H81" s="266"/>
      <c r="I81" s="266"/>
      <c r="J81" s="266"/>
    </row>
    <row r="82" spans="1:10" ht="14.25" customHeight="1" x14ac:dyDescent="0.2">
      <c r="A82" s="309"/>
      <c r="B82" s="309"/>
      <c r="C82" s="309"/>
      <c r="D82" s="265"/>
      <c r="E82" s="264"/>
      <c r="F82" s="310" t="s">
        <v>418</v>
      </c>
      <c r="G82" s="309"/>
      <c r="H82" s="311">
        <v>94685.55</v>
      </c>
      <c r="I82" s="309"/>
      <c r="J82" s="309"/>
    </row>
    <row r="83" spans="1:10" ht="14.25" customHeight="1" x14ac:dyDescent="0.2">
      <c r="A83" s="309"/>
      <c r="B83" s="309"/>
      <c r="C83" s="309"/>
      <c r="D83" s="265"/>
      <c r="E83" s="264"/>
      <c r="F83" s="310" t="s">
        <v>419</v>
      </c>
      <c r="G83" s="309"/>
      <c r="H83" s="311">
        <v>25187.46</v>
      </c>
      <c r="I83" s="309"/>
      <c r="J83" s="309"/>
    </row>
    <row r="84" spans="1:10" x14ac:dyDescent="0.2">
      <c r="A84" s="309"/>
      <c r="B84" s="309"/>
      <c r="C84" s="309"/>
      <c r="D84" s="265"/>
      <c r="E84" s="264"/>
      <c r="F84" s="310" t="s">
        <v>420</v>
      </c>
      <c r="G84" s="309"/>
      <c r="H84" s="311">
        <v>119873.01</v>
      </c>
      <c r="I84" s="309"/>
      <c r="J84" s="309"/>
    </row>
    <row r="85" spans="1:10" x14ac:dyDescent="0.2">
      <c r="A85" s="263"/>
      <c r="B85" s="263"/>
      <c r="C85" s="263"/>
      <c r="D85" s="263"/>
      <c r="E85" s="263"/>
      <c r="F85" s="263"/>
      <c r="G85" s="263"/>
      <c r="H85" s="263"/>
      <c r="I85" s="263"/>
      <c r="J85" s="263"/>
    </row>
  </sheetData>
  <scenarios current="1" show="1">
    <scenario name="DESONERADO" locked="1" count="1" user="Diego Cabral" comment="Criado por Diego Cabral em 05/03/2021">
      <inputCells r="I2" val="DESONERADO"/>
    </scenario>
    <scenario name="ONERADO" locked="1" count="1" user="Diego Cabral" comment="Criado por Diego Cabral em 05/03/2021">
      <inputCells r="I2" val="ONERADO"/>
    </scenario>
  </scenarios>
  <mergeCells count="10">
    <mergeCell ref="A8:J8"/>
    <mergeCell ref="A84:C84"/>
    <mergeCell ref="F84:G84"/>
    <mergeCell ref="H84:J84"/>
    <mergeCell ref="A82:C82"/>
    <mergeCell ref="F82:G82"/>
    <mergeCell ref="H82:J82"/>
    <mergeCell ref="A83:C83"/>
    <mergeCell ref="F83:G83"/>
    <mergeCell ref="H83:J83"/>
  </mergeCells>
  <phoneticPr fontId="26" type="noConversion"/>
  <dataValidations count="2">
    <dataValidation type="list" allowBlank="1" showInputMessage="1" showErrorMessage="1" sqref="I2" xr:uid="{00000000-0002-0000-0000-000000000000}">
      <formula1>"DESONERADO, NÃO DESONERADO"</formula1>
    </dataValidation>
    <dataValidation type="list" allowBlank="1" showInputMessage="1" showErrorMessage="1" sqref="A24:A27 A29:A30 A12:A13 A71:A72 A69 A40:A43 A45:A54 A56:A60 A33:A38 A62:A67 A15:A18" xr:uid="{00000000-0002-0000-0000-000001000000}">
      <formula1>"GOINFRA,SINAPI,COTAÇÃO,COMPOSIÇÃO,SINAPI-I,GOINFRA-I"</formula1>
    </dataValidation>
  </dataValidations>
  <printOptions horizontalCentered="1"/>
  <pageMargins left="0.43307086614173229" right="0.23622047244094491" top="0.74803149606299213" bottom="0.74803149606299213" header="0.31496062992125984" footer="0.31496062992125984"/>
  <pageSetup paperSize="9" scale="65" fitToHeight="0" orientation="portrait" horizontalDpi="200" verticalDpi="200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50AE4-BEAC-4963-955B-15CBA57A5315}">
  <dimension ref="A1:J653"/>
  <sheetViews>
    <sheetView view="pageBreakPreview" topLeftCell="A2" zoomScale="60" zoomScaleNormal="100" workbookViewId="0">
      <selection activeCell="G644" sqref="G644"/>
    </sheetView>
  </sheetViews>
  <sheetFormatPr defaultRowHeight="15" x14ac:dyDescent="0.25"/>
  <cols>
    <col min="4" max="4" width="32.140625" customWidth="1"/>
    <col min="8" max="8" width="17.140625" customWidth="1"/>
    <col min="9" max="9" width="14.85546875" customWidth="1"/>
    <col min="10" max="10" width="17.7109375" customWidth="1"/>
  </cols>
  <sheetData>
    <row r="1" spans="1:10" x14ac:dyDescent="0.25">
      <c r="A1" s="229"/>
      <c r="B1" s="229"/>
      <c r="C1" s="324" t="s">
        <v>271</v>
      </c>
      <c r="D1" s="324"/>
      <c r="E1" s="324" t="s">
        <v>272</v>
      </c>
      <c r="F1" s="324"/>
      <c r="G1" s="324" t="s">
        <v>273</v>
      </c>
      <c r="H1" s="324"/>
      <c r="I1" s="324" t="s">
        <v>274</v>
      </c>
      <c r="J1" s="324"/>
    </row>
    <row r="2" spans="1:10" ht="63.75" customHeight="1" x14ac:dyDescent="0.25">
      <c r="A2" s="230"/>
      <c r="B2" s="230"/>
      <c r="C2" s="310" t="s">
        <v>275</v>
      </c>
      <c r="D2" s="310"/>
      <c r="E2" s="310" t="s">
        <v>276</v>
      </c>
      <c r="F2" s="310"/>
      <c r="G2" s="310" t="s">
        <v>277</v>
      </c>
      <c r="H2" s="310"/>
      <c r="I2" s="310" t="s">
        <v>278</v>
      </c>
      <c r="J2" s="310"/>
    </row>
    <row r="3" spans="1:10" x14ac:dyDescent="0.25">
      <c r="A3" s="312" t="s">
        <v>421</v>
      </c>
      <c r="B3" s="313"/>
      <c r="C3" s="313"/>
      <c r="D3" s="313"/>
      <c r="E3" s="313"/>
      <c r="F3" s="313"/>
      <c r="G3" s="313"/>
      <c r="H3" s="313"/>
      <c r="I3" s="313"/>
      <c r="J3" s="313"/>
    </row>
    <row r="4" spans="1:10" x14ac:dyDescent="0.25">
      <c r="A4" s="251" t="s">
        <v>283</v>
      </c>
      <c r="B4" s="251"/>
      <c r="C4" s="251"/>
      <c r="D4" s="251" t="s">
        <v>284</v>
      </c>
      <c r="E4" s="251"/>
      <c r="F4" s="323"/>
      <c r="G4" s="323"/>
      <c r="H4" s="267"/>
      <c r="I4" s="251"/>
      <c r="J4" s="268">
        <v>31842.48</v>
      </c>
    </row>
    <row r="5" spans="1:10" x14ac:dyDescent="0.25">
      <c r="A5" s="269" t="s">
        <v>300</v>
      </c>
      <c r="B5" s="270" t="s">
        <v>73</v>
      </c>
      <c r="C5" s="269" t="s">
        <v>294</v>
      </c>
      <c r="D5" s="269" t="s">
        <v>84</v>
      </c>
      <c r="E5" s="319" t="s">
        <v>422</v>
      </c>
      <c r="F5" s="319"/>
      <c r="G5" s="271" t="s">
        <v>295</v>
      </c>
      <c r="H5" s="270" t="s">
        <v>296</v>
      </c>
      <c r="I5" s="270" t="s">
        <v>297</v>
      </c>
      <c r="J5" s="270" t="s">
        <v>205</v>
      </c>
    </row>
    <row r="6" spans="1:10" ht="76.5" x14ac:dyDescent="0.25">
      <c r="A6" s="272" t="s">
        <v>423</v>
      </c>
      <c r="B6" s="273" t="s">
        <v>301</v>
      </c>
      <c r="C6" s="272" t="s">
        <v>24</v>
      </c>
      <c r="D6" s="272" t="s">
        <v>302</v>
      </c>
      <c r="E6" s="322" t="s">
        <v>424</v>
      </c>
      <c r="F6" s="322"/>
      <c r="G6" s="274" t="s">
        <v>303</v>
      </c>
      <c r="H6" s="275">
        <v>1</v>
      </c>
      <c r="I6" s="276">
        <v>650.39</v>
      </c>
      <c r="J6" s="276">
        <v>650.39</v>
      </c>
    </row>
    <row r="7" spans="1:10" ht="25.5" x14ac:dyDescent="0.25">
      <c r="A7" s="277"/>
      <c r="B7" s="277"/>
      <c r="C7" s="277"/>
      <c r="D7" s="277"/>
      <c r="E7" s="277" t="s">
        <v>425</v>
      </c>
      <c r="F7" s="278">
        <v>0</v>
      </c>
      <c r="G7" s="277" t="s">
        <v>426</v>
      </c>
      <c r="H7" s="278">
        <v>0</v>
      </c>
      <c r="I7" s="277" t="s">
        <v>427</v>
      </c>
      <c r="J7" s="278">
        <v>0</v>
      </c>
    </row>
    <row r="8" spans="1:10" ht="25.5" x14ac:dyDescent="0.25">
      <c r="A8" s="277"/>
      <c r="B8" s="277"/>
      <c r="C8" s="277"/>
      <c r="D8" s="277"/>
      <c r="E8" s="277" t="s">
        <v>428</v>
      </c>
      <c r="F8" s="278">
        <v>173.19</v>
      </c>
      <c r="G8" s="277"/>
      <c r="H8" s="315" t="s">
        <v>429</v>
      </c>
      <c r="I8" s="315"/>
      <c r="J8" s="278">
        <v>823.58</v>
      </c>
    </row>
    <row r="9" spans="1:10" ht="26.25" thickBot="1" x14ac:dyDescent="0.3">
      <c r="A9" s="279"/>
      <c r="B9" s="279"/>
      <c r="C9" s="279"/>
      <c r="D9" s="279"/>
      <c r="E9" s="279"/>
      <c r="F9" s="279"/>
      <c r="G9" s="279" t="s">
        <v>430</v>
      </c>
      <c r="H9" s="280">
        <v>1</v>
      </c>
      <c r="I9" s="279" t="s">
        <v>431</v>
      </c>
      <c r="J9" s="281">
        <v>823.58</v>
      </c>
    </row>
    <row r="10" spans="1:10" ht="15.75" thickTop="1" x14ac:dyDescent="0.25">
      <c r="A10" s="282"/>
      <c r="B10" s="282"/>
      <c r="C10" s="282"/>
      <c r="D10" s="282"/>
      <c r="E10" s="282"/>
      <c r="F10" s="282"/>
      <c r="G10" s="282"/>
      <c r="H10" s="282"/>
      <c r="I10" s="282"/>
      <c r="J10" s="282"/>
    </row>
    <row r="11" spans="1:10" x14ac:dyDescent="0.25">
      <c r="A11" s="269" t="s">
        <v>304</v>
      </c>
      <c r="B11" s="270" t="s">
        <v>73</v>
      </c>
      <c r="C11" s="269" t="s">
        <v>294</v>
      </c>
      <c r="D11" s="269" t="s">
        <v>84</v>
      </c>
      <c r="E11" s="319" t="s">
        <v>422</v>
      </c>
      <c r="F11" s="319"/>
      <c r="G11" s="271" t="s">
        <v>295</v>
      </c>
      <c r="H11" s="270" t="s">
        <v>296</v>
      </c>
      <c r="I11" s="270" t="s">
        <v>297</v>
      </c>
      <c r="J11" s="270" t="s">
        <v>205</v>
      </c>
    </row>
    <row r="12" spans="1:10" ht="38.25" x14ac:dyDescent="0.25">
      <c r="A12" s="272" t="s">
        <v>423</v>
      </c>
      <c r="B12" s="273" t="s">
        <v>305</v>
      </c>
      <c r="C12" s="272" t="s">
        <v>306</v>
      </c>
      <c r="D12" s="272" t="s">
        <v>307</v>
      </c>
      <c r="E12" s="322" t="s">
        <v>432</v>
      </c>
      <c r="F12" s="322"/>
      <c r="G12" s="274" t="s">
        <v>108</v>
      </c>
      <c r="H12" s="275">
        <v>1</v>
      </c>
      <c r="I12" s="276">
        <v>31.66</v>
      </c>
      <c r="J12" s="276">
        <v>31.66</v>
      </c>
    </row>
    <row r="13" spans="1:10" ht="25.5" x14ac:dyDescent="0.25">
      <c r="A13" s="277"/>
      <c r="B13" s="277"/>
      <c r="C13" s="277"/>
      <c r="D13" s="277"/>
      <c r="E13" s="277" t="s">
        <v>425</v>
      </c>
      <c r="F13" s="278">
        <v>0</v>
      </c>
      <c r="G13" s="277" t="s">
        <v>426</v>
      </c>
      <c r="H13" s="278">
        <v>0</v>
      </c>
      <c r="I13" s="277" t="s">
        <v>427</v>
      </c>
      <c r="J13" s="278">
        <v>0</v>
      </c>
    </row>
    <row r="14" spans="1:10" ht="25.5" x14ac:dyDescent="0.25">
      <c r="A14" s="277"/>
      <c r="B14" s="277"/>
      <c r="C14" s="277"/>
      <c r="D14" s="277"/>
      <c r="E14" s="277" t="s">
        <v>428</v>
      </c>
      <c r="F14" s="278">
        <v>8.43</v>
      </c>
      <c r="G14" s="277"/>
      <c r="H14" s="315" t="s">
        <v>429</v>
      </c>
      <c r="I14" s="315"/>
      <c r="J14" s="278">
        <v>40.090000000000003</v>
      </c>
    </row>
    <row r="15" spans="1:10" ht="26.25" thickBot="1" x14ac:dyDescent="0.3">
      <c r="A15" s="279"/>
      <c r="B15" s="279"/>
      <c r="C15" s="279"/>
      <c r="D15" s="279"/>
      <c r="E15" s="279"/>
      <c r="F15" s="279"/>
      <c r="G15" s="279" t="s">
        <v>430</v>
      </c>
      <c r="H15" s="280">
        <v>97.44</v>
      </c>
      <c r="I15" s="279" t="s">
        <v>431</v>
      </c>
      <c r="J15" s="281">
        <v>3906.36</v>
      </c>
    </row>
    <row r="16" spans="1:10" ht="15.75" thickTop="1" x14ac:dyDescent="0.25">
      <c r="A16" s="282"/>
      <c r="B16" s="282"/>
      <c r="C16" s="282"/>
      <c r="D16" s="282"/>
      <c r="E16" s="282"/>
      <c r="F16" s="282"/>
      <c r="G16" s="282"/>
      <c r="H16" s="282"/>
      <c r="I16" s="282"/>
      <c r="J16" s="282"/>
    </row>
    <row r="17" spans="1:10" x14ac:dyDescent="0.25">
      <c r="A17" s="269" t="s">
        <v>313</v>
      </c>
      <c r="B17" s="270" t="s">
        <v>73</v>
      </c>
      <c r="C17" s="269" t="s">
        <v>294</v>
      </c>
      <c r="D17" s="269" t="s">
        <v>84</v>
      </c>
      <c r="E17" s="319" t="s">
        <v>422</v>
      </c>
      <c r="F17" s="319"/>
      <c r="G17" s="271" t="s">
        <v>295</v>
      </c>
      <c r="H17" s="270" t="s">
        <v>296</v>
      </c>
      <c r="I17" s="270" t="s">
        <v>297</v>
      </c>
      <c r="J17" s="270" t="s">
        <v>205</v>
      </c>
    </row>
    <row r="18" spans="1:10" ht="25.5" x14ac:dyDescent="0.25">
      <c r="A18" s="283" t="s">
        <v>433</v>
      </c>
      <c r="B18" s="284" t="s">
        <v>805</v>
      </c>
      <c r="C18" s="283" t="s">
        <v>308</v>
      </c>
      <c r="D18" s="283" t="s">
        <v>806</v>
      </c>
      <c r="E18" s="320">
        <v>202</v>
      </c>
      <c r="F18" s="320"/>
      <c r="G18" s="285" t="s">
        <v>18</v>
      </c>
      <c r="H18" s="286">
        <v>1</v>
      </c>
      <c r="I18" s="287">
        <v>2.41</v>
      </c>
      <c r="J18" s="287">
        <v>2.41</v>
      </c>
    </row>
    <row r="19" spans="1:10" ht="25.5" x14ac:dyDescent="0.25">
      <c r="A19" s="288" t="s">
        <v>423</v>
      </c>
      <c r="B19" s="289" t="s">
        <v>434</v>
      </c>
      <c r="C19" s="288" t="s">
        <v>308</v>
      </c>
      <c r="D19" s="288" t="s">
        <v>256</v>
      </c>
      <c r="E19" s="314" t="s">
        <v>435</v>
      </c>
      <c r="F19" s="314"/>
      <c r="G19" s="290" t="s">
        <v>79</v>
      </c>
      <c r="H19" s="291">
        <v>0.2</v>
      </c>
      <c r="I19" s="292">
        <v>12.06</v>
      </c>
      <c r="J19" s="292">
        <v>2.41</v>
      </c>
    </row>
    <row r="20" spans="1:10" ht="25.5" x14ac:dyDescent="0.25">
      <c r="A20" s="277"/>
      <c r="B20" s="277"/>
      <c r="C20" s="277"/>
      <c r="D20" s="277"/>
      <c r="E20" s="277" t="s">
        <v>425</v>
      </c>
      <c r="F20" s="278">
        <v>2.41</v>
      </c>
      <c r="G20" s="277" t="s">
        <v>426</v>
      </c>
      <c r="H20" s="278">
        <v>0</v>
      </c>
      <c r="I20" s="277" t="s">
        <v>427</v>
      </c>
      <c r="J20" s="278">
        <v>2.41</v>
      </c>
    </row>
    <row r="21" spans="1:10" ht="25.5" x14ac:dyDescent="0.25">
      <c r="A21" s="277"/>
      <c r="B21" s="277"/>
      <c r="C21" s="277"/>
      <c r="D21" s="277"/>
      <c r="E21" s="277" t="s">
        <v>428</v>
      </c>
      <c r="F21" s="278">
        <v>0.64</v>
      </c>
      <c r="G21" s="277"/>
      <c r="H21" s="315" t="s">
        <v>429</v>
      </c>
      <c r="I21" s="315"/>
      <c r="J21" s="278">
        <v>3.05</v>
      </c>
    </row>
    <row r="22" spans="1:10" ht="26.25" thickBot="1" x14ac:dyDescent="0.3">
      <c r="A22" s="279"/>
      <c r="B22" s="279"/>
      <c r="C22" s="279"/>
      <c r="D22" s="279"/>
      <c r="E22" s="279"/>
      <c r="F22" s="279"/>
      <c r="G22" s="279" t="s">
        <v>430</v>
      </c>
      <c r="H22" s="280">
        <v>179.72</v>
      </c>
      <c r="I22" s="279" t="s">
        <v>431</v>
      </c>
      <c r="J22" s="281">
        <v>548.14</v>
      </c>
    </row>
    <row r="23" spans="1:10" ht="15.75" thickTop="1" x14ac:dyDescent="0.25">
      <c r="A23" s="282"/>
      <c r="B23" s="282"/>
      <c r="C23" s="282"/>
      <c r="D23" s="282"/>
      <c r="E23" s="282"/>
      <c r="F23" s="282"/>
      <c r="G23" s="282"/>
      <c r="H23" s="282"/>
      <c r="I23" s="282"/>
      <c r="J23" s="282"/>
    </row>
    <row r="24" spans="1:10" x14ac:dyDescent="0.25">
      <c r="A24" s="269" t="s">
        <v>807</v>
      </c>
      <c r="B24" s="270" t="s">
        <v>73</v>
      </c>
      <c r="C24" s="269" t="s">
        <v>294</v>
      </c>
      <c r="D24" s="269" t="s">
        <v>84</v>
      </c>
      <c r="E24" s="319" t="s">
        <v>422</v>
      </c>
      <c r="F24" s="319"/>
      <c r="G24" s="271" t="s">
        <v>295</v>
      </c>
      <c r="H24" s="270" t="s">
        <v>296</v>
      </c>
      <c r="I24" s="270" t="s">
        <v>297</v>
      </c>
      <c r="J24" s="270" t="s">
        <v>205</v>
      </c>
    </row>
    <row r="25" spans="1:10" ht="51" x14ac:dyDescent="0.25">
      <c r="A25" s="283" t="s">
        <v>433</v>
      </c>
      <c r="B25" s="284" t="s">
        <v>808</v>
      </c>
      <c r="C25" s="283" t="s">
        <v>308</v>
      </c>
      <c r="D25" s="283" t="s">
        <v>809</v>
      </c>
      <c r="E25" s="320">
        <v>410</v>
      </c>
      <c r="F25" s="320"/>
      <c r="G25" s="285" t="s">
        <v>108</v>
      </c>
      <c r="H25" s="286">
        <v>1</v>
      </c>
      <c r="I25" s="287">
        <v>24.12</v>
      </c>
      <c r="J25" s="287">
        <v>24.12</v>
      </c>
    </row>
    <row r="26" spans="1:10" ht="25.5" x14ac:dyDescent="0.25">
      <c r="A26" s="288" t="s">
        <v>423</v>
      </c>
      <c r="B26" s="289" t="s">
        <v>434</v>
      </c>
      <c r="C26" s="288" t="s">
        <v>308</v>
      </c>
      <c r="D26" s="288" t="s">
        <v>256</v>
      </c>
      <c r="E26" s="314" t="s">
        <v>435</v>
      </c>
      <c r="F26" s="314"/>
      <c r="G26" s="290" t="s">
        <v>79</v>
      </c>
      <c r="H26" s="291">
        <v>2</v>
      </c>
      <c r="I26" s="292">
        <v>12.06</v>
      </c>
      <c r="J26" s="292">
        <v>24.12</v>
      </c>
    </row>
    <row r="27" spans="1:10" ht="25.5" x14ac:dyDescent="0.25">
      <c r="A27" s="277"/>
      <c r="B27" s="277"/>
      <c r="C27" s="277"/>
      <c r="D27" s="277"/>
      <c r="E27" s="277" t="s">
        <v>425</v>
      </c>
      <c r="F27" s="278">
        <v>24.12</v>
      </c>
      <c r="G27" s="277" t="s">
        <v>426</v>
      </c>
      <c r="H27" s="278">
        <v>0</v>
      </c>
      <c r="I27" s="277" t="s">
        <v>427</v>
      </c>
      <c r="J27" s="278">
        <v>24.12</v>
      </c>
    </row>
    <row r="28" spans="1:10" ht="25.5" x14ac:dyDescent="0.25">
      <c r="A28" s="277"/>
      <c r="B28" s="277"/>
      <c r="C28" s="277"/>
      <c r="D28" s="277"/>
      <c r="E28" s="277" t="s">
        <v>428</v>
      </c>
      <c r="F28" s="278">
        <v>6.42</v>
      </c>
      <c r="G28" s="277"/>
      <c r="H28" s="315" t="s">
        <v>429</v>
      </c>
      <c r="I28" s="315"/>
      <c r="J28" s="278">
        <v>30.54</v>
      </c>
    </row>
    <row r="29" spans="1:10" ht="26.25" thickBot="1" x14ac:dyDescent="0.3">
      <c r="A29" s="279"/>
      <c r="B29" s="279"/>
      <c r="C29" s="279"/>
      <c r="D29" s="279"/>
      <c r="E29" s="279"/>
      <c r="F29" s="279"/>
      <c r="G29" s="279" t="s">
        <v>430</v>
      </c>
      <c r="H29" s="280">
        <v>97.44</v>
      </c>
      <c r="I29" s="279" t="s">
        <v>431</v>
      </c>
      <c r="J29" s="281">
        <v>2975.81</v>
      </c>
    </row>
    <row r="30" spans="1:10" ht="15.75" thickTop="1" x14ac:dyDescent="0.25">
      <c r="A30" s="282"/>
      <c r="B30" s="282"/>
      <c r="C30" s="282"/>
      <c r="D30" s="282"/>
      <c r="E30" s="282"/>
      <c r="F30" s="282"/>
      <c r="G30" s="282"/>
      <c r="H30" s="282"/>
      <c r="I30" s="282"/>
      <c r="J30" s="282"/>
    </row>
    <row r="31" spans="1:10" x14ac:dyDescent="0.25">
      <c r="A31" s="269" t="s">
        <v>810</v>
      </c>
      <c r="B31" s="270" t="s">
        <v>73</v>
      </c>
      <c r="C31" s="269" t="s">
        <v>294</v>
      </c>
      <c r="D31" s="269" t="s">
        <v>84</v>
      </c>
      <c r="E31" s="319" t="s">
        <v>422</v>
      </c>
      <c r="F31" s="319"/>
      <c r="G31" s="271" t="s">
        <v>295</v>
      </c>
      <c r="H31" s="270" t="s">
        <v>296</v>
      </c>
      <c r="I31" s="270" t="s">
        <v>297</v>
      </c>
      <c r="J31" s="270" t="s">
        <v>205</v>
      </c>
    </row>
    <row r="32" spans="1:10" ht="25.5" x14ac:dyDescent="0.25">
      <c r="A32" s="283" t="s">
        <v>433</v>
      </c>
      <c r="B32" s="284" t="s">
        <v>811</v>
      </c>
      <c r="C32" s="283" t="s">
        <v>308</v>
      </c>
      <c r="D32" s="283" t="s">
        <v>812</v>
      </c>
      <c r="E32" s="320">
        <v>410</v>
      </c>
      <c r="F32" s="320"/>
      <c r="G32" s="285" t="s">
        <v>18</v>
      </c>
      <c r="H32" s="286">
        <v>1</v>
      </c>
      <c r="I32" s="287">
        <v>4.82</v>
      </c>
      <c r="J32" s="287">
        <v>4.82</v>
      </c>
    </row>
    <row r="33" spans="1:10" ht="25.5" x14ac:dyDescent="0.25">
      <c r="A33" s="288" t="s">
        <v>423</v>
      </c>
      <c r="B33" s="289" t="s">
        <v>434</v>
      </c>
      <c r="C33" s="288" t="s">
        <v>308</v>
      </c>
      <c r="D33" s="288" t="s">
        <v>256</v>
      </c>
      <c r="E33" s="314" t="s">
        <v>435</v>
      </c>
      <c r="F33" s="314"/>
      <c r="G33" s="290" t="s">
        <v>79</v>
      </c>
      <c r="H33" s="291">
        <v>0.4</v>
      </c>
      <c r="I33" s="292">
        <v>12.06</v>
      </c>
      <c r="J33" s="292">
        <v>4.82</v>
      </c>
    </row>
    <row r="34" spans="1:10" ht="25.5" x14ac:dyDescent="0.25">
      <c r="A34" s="277"/>
      <c r="B34" s="277"/>
      <c r="C34" s="277"/>
      <c r="D34" s="277"/>
      <c r="E34" s="277" t="s">
        <v>425</v>
      </c>
      <c r="F34" s="278">
        <v>4.82</v>
      </c>
      <c r="G34" s="277" t="s">
        <v>426</v>
      </c>
      <c r="H34" s="278">
        <v>0</v>
      </c>
      <c r="I34" s="277" t="s">
        <v>427</v>
      </c>
      <c r="J34" s="278">
        <v>4.82</v>
      </c>
    </row>
    <row r="35" spans="1:10" ht="25.5" x14ac:dyDescent="0.25">
      <c r="A35" s="277"/>
      <c r="B35" s="277"/>
      <c r="C35" s="277"/>
      <c r="D35" s="277"/>
      <c r="E35" s="277" t="s">
        <v>428</v>
      </c>
      <c r="F35" s="278">
        <v>1.28</v>
      </c>
      <c r="G35" s="277"/>
      <c r="H35" s="315" t="s">
        <v>429</v>
      </c>
      <c r="I35" s="315"/>
      <c r="J35" s="278">
        <v>6.1</v>
      </c>
    </row>
    <row r="36" spans="1:10" ht="26.25" thickBot="1" x14ac:dyDescent="0.3">
      <c r="A36" s="279"/>
      <c r="B36" s="279"/>
      <c r="C36" s="279"/>
      <c r="D36" s="279"/>
      <c r="E36" s="279"/>
      <c r="F36" s="279"/>
      <c r="G36" s="279" t="s">
        <v>430</v>
      </c>
      <c r="H36" s="280">
        <v>179.72</v>
      </c>
      <c r="I36" s="279" t="s">
        <v>431</v>
      </c>
      <c r="J36" s="281">
        <v>1096.29</v>
      </c>
    </row>
    <row r="37" spans="1:10" ht="15.75" thickTop="1" x14ac:dyDescent="0.25">
      <c r="A37" s="282"/>
      <c r="B37" s="282"/>
      <c r="C37" s="282"/>
      <c r="D37" s="282"/>
      <c r="E37" s="282"/>
      <c r="F37" s="282"/>
      <c r="G37" s="282"/>
      <c r="H37" s="282"/>
      <c r="I37" s="282"/>
      <c r="J37" s="282"/>
    </row>
    <row r="38" spans="1:10" x14ac:dyDescent="0.25">
      <c r="A38" s="269" t="s">
        <v>813</v>
      </c>
      <c r="B38" s="270" t="s">
        <v>73</v>
      </c>
      <c r="C38" s="269" t="s">
        <v>294</v>
      </c>
      <c r="D38" s="269" t="s">
        <v>84</v>
      </c>
      <c r="E38" s="319" t="s">
        <v>422</v>
      </c>
      <c r="F38" s="319"/>
      <c r="G38" s="271" t="s">
        <v>295</v>
      </c>
      <c r="H38" s="270" t="s">
        <v>296</v>
      </c>
      <c r="I38" s="270" t="s">
        <v>297</v>
      </c>
      <c r="J38" s="270" t="s">
        <v>205</v>
      </c>
    </row>
    <row r="39" spans="1:10" ht="38.25" x14ac:dyDescent="0.25">
      <c r="A39" s="283" t="s">
        <v>433</v>
      </c>
      <c r="B39" s="284" t="s">
        <v>309</v>
      </c>
      <c r="C39" s="283" t="s">
        <v>308</v>
      </c>
      <c r="D39" s="283" t="s">
        <v>158</v>
      </c>
      <c r="E39" s="320">
        <v>2201</v>
      </c>
      <c r="F39" s="320"/>
      <c r="G39" s="285" t="s">
        <v>18</v>
      </c>
      <c r="H39" s="286">
        <v>1</v>
      </c>
      <c r="I39" s="287">
        <v>46.01</v>
      </c>
      <c r="J39" s="287">
        <v>46.01</v>
      </c>
    </row>
    <row r="40" spans="1:10" ht="25.5" x14ac:dyDescent="0.25">
      <c r="A40" s="288" t="s">
        <v>423</v>
      </c>
      <c r="B40" s="289" t="s">
        <v>436</v>
      </c>
      <c r="C40" s="288" t="s">
        <v>308</v>
      </c>
      <c r="D40" s="288" t="s">
        <v>437</v>
      </c>
      <c r="E40" s="314" t="s">
        <v>432</v>
      </c>
      <c r="F40" s="314"/>
      <c r="G40" s="290" t="s">
        <v>108</v>
      </c>
      <c r="H40" s="291">
        <v>2.53E-2</v>
      </c>
      <c r="I40" s="292">
        <v>143.34</v>
      </c>
      <c r="J40" s="292">
        <v>3.62</v>
      </c>
    </row>
    <row r="41" spans="1:10" ht="25.5" x14ac:dyDescent="0.25">
      <c r="A41" s="288" t="s">
        <v>423</v>
      </c>
      <c r="B41" s="289" t="s">
        <v>438</v>
      </c>
      <c r="C41" s="288" t="s">
        <v>308</v>
      </c>
      <c r="D41" s="288" t="s">
        <v>259</v>
      </c>
      <c r="E41" s="314" t="s">
        <v>432</v>
      </c>
      <c r="F41" s="314"/>
      <c r="G41" s="290" t="s">
        <v>439</v>
      </c>
      <c r="H41" s="291">
        <v>20.51</v>
      </c>
      <c r="I41" s="292">
        <v>0.65</v>
      </c>
      <c r="J41" s="292">
        <v>13.33</v>
      </c>
    </row>
    <row r="42" spans="1:10" ht="38.25" customHeight="1" x14ac:dyDescent="0.25">
      <c r="A42" s="288" t="s">
        <v>423</v>
      </c>
      <c r="B42" s="289" t="s">
        <v>440</v>
      </c>
      <c r="C42" s="288" t="s">
        <v>308</v>
      </c>
      <c r="D42" s="288" t="s">
        <v>441</v>
      </c>
      <c r="E42" s="314" t="s">
        <v>432</v>
      </c>
      <c r="F42" s="314"/>
      <c r="G42" s="290" t="s">
        <v>108</v>
      </c>
      <c r="H42" s="291">
        <v>2.53E-2</v>
      </c>
      <c r="I42" s="292">
        <v>149.87</v>
      </c>
      <c r="J42" s="292">
        <v>3.79</v>
      </c>
    </row>
    <row r="43" spans="1:10" ht="38.25" customHeight="1" x14ac:dyDescent="0.25">
      <c r="A43" s="288" t="s">
        <v>423</v>
      </c>
      <c r="B43" s="289" t="s">
        <v>442</v>
      </c>
      <c r="C43" s="288" t="s">
        <v>308</v>
      </c>
      <c r="D43" s="288" t="s">
        <v>443</v>
      </c>
      <c r="E43" s="314" t="s">
        <v>432</v>
      </c>
      <c r="F43" s="314"/>
      <c r="G43" s="290" t="s">
        <v>108</v>
      </c>
      <c r="H43" s="291">
        <v>4.6300000000000001E-2</v>
      </c>
      <c r="I43" s="292">
        <v>153.91999999999999</v>
      </c>
      <c r="J43" s="292">
        <v>7.12</v>
      </c>
    </row>
    <row r="44" spans="1:10" ht="25.5" x14ac:dyDescent="0.25">
      <c r="A44" s="288" t="s">
        <v>423</v>
      </c>
      <c r="B44" s="289" t="s">
        <v>444</v>
      </c>
      <c r="C44" s="288" t="s">
        <v>308</v>
      </c>
      <c r="D44" s="288" t="s">
        <v>445</v>
      </c>
      <c r="E44" s="314" t="s">
        <v>432</v>
      </c>
      <c r="F44" s="314"/>
      <c r="G44" s="290" t="s">
        <v>96</v>
      </c>
      <c r="H44" s="291">
        <v>0.2</v>
      </c>
      <c r="I44" s="292">
        <v>6.63</v>
      </c>
      <c r="J44" s="292">
        <v>1.32</v>
      </c>
    </row>
    <row r="45" spans="1:10" ht="25.5" x14ac:dyDescent="0.25">
      <c r="A45" s="288" t="s">
        <v>423</v>
      </c>
      <c r="B45" s="289" t="s">
        <v>446</v>
      </c>
      <c r="C45" s="288" t="s">
        <v>308</v>
      </c>
      <c r="D45" s="288" t="s">
        <v>447</v>
      </c>
      <c r="E45" s="314" t="s">
        <v>435</v>
      </c>
      <c r="F45" s="314"/>
      <c r="G45" s="290" t="s">
        <v>79</v>
      </c>
      <c r="H45" s="291">
        <v>0.1512</v>
      </c>
      <c r="I45" s="292">
        <v>14.27</v>
      </c>
      <c r="J45" s="292">
        <v>2.15</v>
      </c>
    </row>
    <row r="46" spans="1:10" ht="25.5" x14ac:dyDescent="0.25">
      <c r="A46" s="288" t="s">
        <v>423</v>
      </c>
      <c r="B46" s="289" t="s">
        <v>448</v>
      </c>
      <c r="C46" s="288" t="s">
        <v>308</v>
      </c>
      <c r="D46" s="288" t="s">
        <v>255</v>
      </c>
      <c r="E46" s="314" t="s">
        <v>435</v>
      </c>
      <c r="F46" s="314"/>
      <c r="G46" s="290" t="s">
        <v>79</v>
      </c>
      <c r="H46" s="291">
        <v>0.3463</v>
      </c>
      <c r="I46" s="292">
        <v>19.22</v>
      </c>
      <c r="J46" s="292">
        <v>6.65</v>
      </c>
    </row>
    <row r="47" spans="1:10" ht="25.5" x14ac:dyDescent="0.25">
      <c r="A47" s="288" t="s">
        <v>423</v>
      </c>
      <c r="B47" s="289" t="s">
        <v>434</v>
      </c>
      <c r="C47" s="288" t="s">
        <v>308</v>
      </c>
      <c r="D47" s="288" t="s">
        <v>256</v>
      </c>
      <c r="E47" s="314" t="s">
        <v>435</v>
      </c>
      <c r="F47" s="314"/>
      <c r="G47" s="290" t="s">
        <v>79</v>
      </c>
      <c r="H47" s="291">
        <v>0.66620000000000001</v>
      </c>
      <c r="I47" s="292">
        <v>12.06</v>
      </c>
      <c r="J47" s="292">
        <v>8.0299999999999994</v>
      </c>
    </row>
    <row r="48" spans="1:10" ht="25.5" x14ac:dyDescent="0.25">
      <c r="A48" s="277"/>
      <c r="B48" s="277"/>
      <c r="C48" s="277"/>
      <c r="D48" s="277"/>
      <c r="E48" s="277" t="s">
        <v>425</v>
      </c>
      <c r="F48" s="278">
        <v>16.829999999999998</v>
      </c>
      <c r="G48" s="277" t="s">
        <v>426</v>
      </c>
      <c r="H48" s="278">
        <v>0</v>
      </c>
      <c r="I48" s="277" t="s">
        <v>427</v>
      </c>
      <c r="J48" s="278">
        <v>16.829999999999998</v>
      </c>
    </row>
    <row r="49" spans="1:10" ht="25.5" x14ac:dyDescent="0.25">
      <c r="A49" s="277"/>
      <c r="B49" s="277"/>
      <c r="C49" s="277"/>
      <c r="D49" s="277"/>
      <c r="E49" s="277" t="s">
        <v>428</v>
      </c>
      <c r="F49" s="278">
        <v>12.25</v>
      </c>
      <c r="G49" s="277"/>
      <c r="H49" s="315" t="s">
        <v>429</v>
      </c>
      <c r="I49" s="315"/>
      <c r="J49" s="278">
        <v>58.26</v>
      </c>
    </row>
    <row r="50" spans="1:10" ht="26.25" thickBot="1" x14ac:dyDescent="0.3">
      <c r="A50" s="279"/>
      <c r="B50" s="279"/>
      <c r="C50" s="279"/>
      <c r="D50" s="279"/>
      <c r="E50" s="279"/>
      <c r="F50" s="279"/>
      <c r="G50" s="279" t="s">
        <v>430</v>
      </c>
      <c r="H50" s="280">
        <v>179.72</v>
      </c>
      <c r="I50" s="279" t="s">
        <v>431</v>
      </c>
      <c r="J50" s="281">
        <v>10470.48</v>
      </c>
    </row>
    <row r="51" spans="1:10" ht="15.75" thickTop="1" x14ac:dyDescent="0.25">
      <c r="A51" s="282"/>
      <c r="B51" s="282"/>
      <c r="C51" s="282"/>
      <c r="D51" s="282"/>
      <c r="E51" s="282"/>
      <c r="F51" s="282"/>
      <c r="G51" s="282"/>
      <c r="H51" s="282"/>
      <c r="I51" s="282"/>
      <c r="J51" s="282"/>
    </row>
    <row r="52" spans="1:10" x14ac:dyDescent="0.25">
      <c r="A52" s="269" t="s">
        <v>814</v>
      </c>
      <c r="B52" s="270" t="s">
        <v>73</v>
      </c>
      <c r="C52" s="269" t="s">
        <v>294</v>
      </c>
      <c r="D52" s="269" t="s">
        <v>84</v>
      </c>
      <c r="E52" s="319" t="s">
        <v>422</v>
      </c>
      <c r="F52" s="319"/>
      <c r="G52" s="271" t="s">
        <v>295</v>
      </c>
      <c r="H52" s="270" t="s">
        <v>296</v>
      </c>
      <c r="I52" s="270" t="s">
        <v>297</v>
      </c>
      <c r="J52" s="270" t="s">
        <v>205</v>
      </c>
    </row>
    <row r="53" spans="1:10" ht="51" x14ac:dyDescent="0.25">
      <c r="A53" s="283" t="s">
        <v>433</v>
      </c>
      <c r="B53" s="284" t="s">
        <v>310</v>
      </c>
      <c r="C53" s="283" t="s">
        <v>24</v>
      </c>
      <c r="D53" s="283" t="s">
        <v>143</v>
      </c>
      <c r="E53" s="320" t="s">
        <v>449</v>
      </c>
      <c r="F53" s="320"/>
      <c r="G53" s="285" t="s">
        <v>18</v>
      </c>
      <c r="H53" s="286">
        <v>1</v>
      </c>
      <c r="I53" s="287">
        <v>24.97</v>
      </c>
      <c r="J53" s="287">
        <v>24.97</v>
      </c>
    </row>
    <row r="54" spans="1:10" ht="38.25" x14ac:dyDescent="0.25">
      <c r="A54" s="293" t="s">
        <v>450</v>
      </c>
      <c r="B54" s="294" t="s">
        <v>451</v>
      </c>
      <c r="C54" s="293" t="s">
        <v>24</v>
      </c>
      <c r="D54" s="293" t="s">
        <v>452</v>
      </c>
      <c r="E54" s="321" t="s">
        <v>453</v>
      </c>
      <c r="F54" s="321"/>
      <c r="G54" s="295" t="s">
        <v>79</v>
      </c>
      <c r="H54" s="296">
        <v>0.36499999999999999</v>
      </c>
      <c r="I54" s="297">
        <v>27.74</v>
      </c>
      <c r="J54" s="297">
        <v>10.119999999999999</v>
      </c>
    </row>
    <row r="55" spans="1:10" ht="38.25" x14ac:dyDescent="0.25">
      <c r="A55" s="293" t="s">
        <v>450</v>
      </c>
      <c r="B55" s="294" t="s">
        <v>454</v>
      </c>
      <c r="C55" s="293" t="s">
        <v>24</v>
      </c>
      <c r="D55" s="293" t="s">
        <v>218</v>
      </c>
      <c r="E55" s="321" t="s">
        <v>453</v>
      </c>
      <c r="F55" s="321"/>
      <c r="G55" s="295" t="s">
        <v>79</v>
      </c>
      <c r="H55" s="296">
        <v>0.152</v>
      </c>
      <c r="I55" s="297">
        <v>19.03</v>
      </c>
      <c r="J55" s="297">
        <v>2.89</v>
      </c>
    </row>
    <row r="56" spans="1:10" ht="25.5" x14ac:dyDescent="0.25">
      <c r="A56" s="288" t="s">
        <v>423</v>
      </c>
      <c r="B56" s="289" t="s">
        <v>455</v>
      </c>
      <c r="C56" s="288" t="s">
        <v>24</v>
      </c>
      <c r="D56" s="288" t="s">
        <v>456</v>
      </c>
      <c r="E56" s="314" t="s">
        <v>432</v>
      </c>
      <c r="F56" s="314"/>
      <c r="G56" s="290" t="s">
        <v>457</v>
      </c>
      <c r="H56" s="291">
        <v>0.16</v>
      </c>
      <c r="I56" s="292">
        <v>11.56</v>
      </c>
      <c r="J56" s="292">
        <v>1.84</v>
      </c>
    </row>
    <row r="57" spans="1:10" ht="25.5" x14ac:dyDescent="0.25">
      <c r="A57" s="288" t="s">
        <v>423</v>
      </c>
      <c r="B57" s="289" t="s">
        <v>458</v>
      </c>
      <c r="C57" s="288" t="s">
        <v>24</v>
      </c>
      <c r="D57" s="288" t="s">
        <v>459</v>
      </c>
      <c r="E57" s="314" t="s">
        <v>432</v>
      </c>
      <c r="F57" s="314"/>
      <c r="G57" s="290" t="s">
        <v>457</v>
      </c>
      <c r="H57" s="291">
        <v>0.53400000000000003</v>
      </c>
      <c r="I57" s="292">
        <v>18.8</v>
      </c>
      <c r="J57" s="292">
        <v>10.029999999999999</v>
      </c>
    </row>
    <row r="58" spans="1:10" ht="25.5" x14ac:dyDescent="0.25">
      <c r="A58" s="288" t="s">
        <v>423</v>
      </c>
      <c r="B58" s="289" t="s">
        <v>460</v>
      </c>
      <c r="C58" s="288" t="s">
        <v>24</v>
      </c>
      <c r="D58" s="288" t="s">
        <v>461</v>
      </c>
      <c r="E58" s="314" t="s">
        <v>432</v>
      </c>
      <c r="F58" s="314"/>
      <c r="G58" s="290" t="s">
        <v>338</v>
      </c>
      <c r="H58" s="291">
        <v>0.01</v>
      </c>
      <c r="I58" s="292">
        <v>9.3699999999999992</v>
      </c>
      <c r="J58" s="292">
        <v>0.09</v>
      </c>
    </row>
    <row r="59" spans="1:10" ht="25.5" x14ac:dyDescent="0.25">
      <c r="A59" s="277"/>
      <c r="B59" s="277"/>
      <c r="C59" s="277"/>
      <c r="D59" s="277"/>
      <c r="E59" s="277" t="s">
        <v>425</v>
      </c>
      <c r="F59" s="278">
        <v>8.6999999999999993</v>
      </c>
      <c r="G59" s="277" t="s">
        <v>426</v>
      </c>
      <c r="H59" s="278">
        <v>0</v>
      </c>
      <c r="I59" s="277" t="s">
        <v>427</v>
      </c>
      <c r="J59" s="278">
        <v>8.6999999999999993</v>
      </c>
    </row>
    <row r="60" spans="1:10" ht="25.5" x14ac:dyDescent="0.25">
      <c r="A60" s="277"/>
      <c r="B60" s="277"/>
      <c r="C60" s="277"/>
      <c r="D60" s="277"/>
      <c r="E60" s="277" t="s">
        <v>428</v>
      </c>
      <c r="F60" s="278">
        <v>6.64</v>
      </c>
      <c r="G60" s="277"/>
      <c r="H60" s="315" t="s">
        <v>429</v>
      </c>
      <c r="I60" s="315"/>
      <c r="J60" s="278">
        <v>31.61</v>
      </c>
    </row>
    <row r="61" spans="1:10" ht="38.25" customHeight="1" thickBot="1" x14ac:dyDescent="0.3">
      <c r="A61" s="279"/>
      <c r="B61" s="279"/>
      <c r="C61" s="279"/>
      <c r="D61" s="279"/>
      <c r="E61" s="279"/>
      <c r="F61" s="279"/>
      <c r="G61" s="279" t="s">
        <v>430</v>
      </c>
      <c r="H61" s="280">
        <v>179.72</v>
      </c>
      <c r="I61" s="279" t="s">
        <v>431</v>
      </c>
      <c r="J61" s="281">
        <v>5680.94</v>
      </c>
    </row>
    <row r="62" spans="1:10" ht="51" customHeight="1" thickTop="1" x14ac:dyDescent="0.25">
      <c r="A62" s="282"/>
      <c r="B62" s="282"/>
      <c r="C62" s="282"/>
      <c r="D62" s="282"/>
      <c r="E62" s="282"/>
      <c r="F62" s="282"/>
      <c r="G62" s="282"/>
      <c r="H62" s="282"/>
      <c r="I62" s="282"/>
      <c r="J62" s="282"/>
    </row>
    <row r="63" spans="1:10" x14ac:dyDescent="0.25">
      <c r="A63" s="269" t="s">
        <v>815</v>
      </c>
      <c r="B63" s="270" t="s">
        <v>73</v>
      </c>
      <c r="C63" s="269" t="s">
        <v>294</v>
      </c>
      <c r="D63" s="269" t="s">
        <v>84</v>
      </c>
      <c r="E63" s="319" t="s">
        <v>422</v>
      </c>
      <c r="F63" s="319"/>
      <c r="G63" s="271" t="s">
        <v>295</v>
      </c>
      <c r="H63" s="270" t="s">
        <v>296</v>
      </c>
      <c r="I63" s="270" t="s">
        <v>297</v>
      </c>
      <c r="J63" s="270" t="s">
        <v>205</v>
      </c>
    </row>
    <row r="64" spans="1:10" ht="38.25" x14ac:dyDescent="0.25">
      <c r="A64" s="283" t="s">
        <v>433</v>
      </c>
      <c r="B64" s="284" t="s">
        <v>311</v>
      </c>
      <c r="C64" s="283" t="s">
        <v>308</v>
      </c>
      <c r="D64" s="283" t="s">
        <v>312</v>
      </c>
      <c r="E64" s="320">
        <v>301</v>
      </c>
      <c r="F64" s="320"/>
      <c r="G64" s="285" t="s">
        <v>108</v>
      </c>
      <c r="H64" s="286">
        <v>1</v>
      </c>
      <c r="I64" s="287">
        <v>43.89</v>
      </c>
      <c r="J64" s="287">
        <v>43.89</v>
      </c>
    </row>
    <row r="65" spans="1:10" ht="38.25" x14ac:dyDescent="0.25">
      <c r="A65" s="288" t="s">
        <v>423</v>
      </c>
      <c r="B65" s="289" t="s">
        <v>462</v>
      </c>
      <c r="C65" s="288" t="s">
        <v>308</v>
      </c>
      <c r="D65" s="288" t="s">
        <v>463</v>
      </c>
      <c r="E65" s="314" t="s">
        <v>432</v>
      </c>
      <c r="F65" s="314"/>
      <c r="G65" s="290" t="s">
        <v>98</v>
      </c>
      <c r="H65" s="291">
        <v>0.4</v>
      </c>
      <c r="I65" s="292">
        <v>88.04</v>
      </c>
      <c r="J65" s="292">
        <v>35.21</v>
      </c>
    </row>
    <row r="66" spans="1:10" ht="25.5" x14ac:dyDescent="0.25">
      <c r="A66" s="288" t="s">
        <v>423</v>
      </c>
      <c r="B66" s="289" t="s">
        <v>434</v>
      </c>
      <c r="C66" s="288" t="s">
        <v>308</v>
      </c>
      <c r="D66" s="288" t="s">
        <v>256</v>
      </c>
      <c r="E66" s="314" t="s">
        <v>435</v>
      </c>
      <c r="F66" s="314"/>
      <c r="G66" s="290" t="s">
        <v>79</v>
      </c>
      <c r="H66" s="291">
        <v>0.72</v>
      </c>
      <c r="I66" s="292">
        <v>12.06</v>
      </c>
      <c r="J66" s="292">
        <v>8.68</v>
      </c>
    </row>
    <row r="67" spans="1:10" ht="25.5" x14ac:dyDescent="0.25">
      <c r="A67" s="277"/>
      <c r="B67" s="277"/>
      <c r="C67" s="277"/>
      <c r="D67" s="277"/>
      <c r="E67" s="277" t="s">
        <v>425</v>
      </c>
      <c r="F67" s="278">
        <v>8.68</v>
      </c>
      <c r="G67" s="277" t="s">
        <v>426</v>
      </c>
      <c r="H67" s="278">
        <v>0</v>
      </c>
      <c r="I67" s="277" t="s">
        <v>427</v>
      </c>
      <c r="J67" s="278">
        <v>8.68</v>
      </c>
    </row>
    <row r="68" spans="1:10" ht="25.5" x14ac:dyDescent="0.25">
      <c r="A68" s="277"/>
      <c r="B68" s="277"/>
      <c r="C68" s="277"/>
      <c r="D68" s="277"/>
      <c r="E68" s="277" t="s">
        <v>428</v>
      </c>
      <c r="F68" s="278">
        <v>11.68</v>
      </c>
      <c r="G68" s="277"/>
      <c r="H68" s="315" t="s">
        <v>429</v>
      </c>
      <c r="I68" s="315"/>
      <c r="J68" s="278">
        <v>55.57</v>
      </c>
    </row>
    <row r="69" spans="1:10" ht="26.25" thickBot="1" x14ac:dyDescent="0.3">
      <c r="A69" s="279"/>
      <c r="B69" s="279"/>
      <c r="C69" s="279"/>
      <c r="D69" s="279"/>
      <c r="E69" s="279"/>
      <c r="F69" s="279"/>
      <c r="G69" s="279" t="s">
        <v>430</v>
      </c>
      <c r="H69" s="280">
        <v>12.58</v>
      </c>
      <c r="I69" s="279" t="s">
        <v>431</v>
      </c>
      <c r="J69" s="281">
        <v>699.07</v>
      </c>
    </row>
    <row r="70" spans="1:10" ht="15.75" thickTop="1" x14ac:dyDescent="0.25">
      <c r="A70" s="282"/>
      <c r="B70" s="282"/>
      <c r="C70" s="282"/>
      <c r="D70" s="282"/>
      <c r="E70" s="282"/>
      <c r="F70" s="282"/>
      <c r="G70" s="282"/>
      <c r="H70" s="282"/>
      <c r="I70" s="282"/>
      <c r="J70" s="282"/>
    </row>
    <row r="71" spans="1:10" x14ac:dyDescent="0.25">
      <c r="A71" s="269" t="s">
        <v>816</v>
      </c>
      <c r="B71" s="270" t="s">
        <v>73</v>
      </c>
      <c r="C71" s="269" t="s">
        <v>294</v>
      </c>
      <c r="D71" s="269" t="s">
        <v>84</v>
      </c>
      <c r="E71" s="319" t="s">
        <v>422</v>
      </c>
      <c r="F71" s="319"/>
      <c r="G71" s="271" t="s">
        <v>295</v>
      </c>
      <c r="H71" s="270" t="s">
        <v>296</v>
      </c>
      <c r="I71" s="270" t="s">
        <v>297</v>
      </c>
      <c r="J71" s="270" t="s">
        <v>205</v>
      </c>
    </row>
    <row r="72" spans="1:10" ht="89.25" x14ac:dyDescent="0.25">
      <c r="A72" s="283" t="s">
        <v>433</v>
      </c>
      <c r="B72" s="284" t="s">
        <v>817</v>
      </c>
      <c r="C72" s="283" t="s">
        <v>24</v>
      </c>
      <c r="D72" s="283" t="s">
        <v>818</v>
      </c>
      <c r="E72" s="320" t="s">
        <v>590</v>
      </c>
      <c r="F72" s="320"/>
      <c r="G72" s="285" t="s">
        <v>18</v>
      </c>
      <c r="H72" s="286">
        <v>1</v>
      </c>
      <c r="I72" s="287">
        <v>45.79</v>
      </c>
      <c r="J72" s="287">
        <v>45.79</v>
      </c>
    </row>
    <row r="73" spans="1:10" ht="25.5" customHeight="1" x14ac:dyDescent="0.25">
      <c r="A73" s="293" t="s">
        <v>450</v>
      </c>
      <c r="B73" s="294" t="s">
        <v>635</v>
      </c>
      <c r="C73" s="293" t="s">
        <v>24</v>
      </c>
      <c r="D73" s="293" t="s">
        <v>636</v>
      </c>
      <c r="E73" s="321" t="s">
        <v>453</v>
      </c>
      <c r="F73" s="321"/>
      <c r="G73" s="295" t="s">
        <v>79</v>
      </c>
      <c r="H73" s="296">
        <v>0.34279999999999999</v>
      </c>
      <c r="I73" s="297">
        <v>26.63</v>
      </c>
      <c r="J73" s="297">
        <v>9.1199999999999992</v>
      </c>
    </row>
    <row r="74" spans="1:10" ht="51" customHeight="1" x14ac:dyDescent="0.25">
      <c r="A74" s="293" t="s">
        <v>450</v>
      </c>
      <c r="B74" s="294" t="s">
        <v>454</v>
      </c>
      <c r="C74" s="293" t="s">
        <v>24</v>
      </c>
      <c r="D74" s="293" t="s">
        <v>218</v>
      </c>
      <c r="E74" s="321" t="s">
        <v>453</v>
      </c>
      <c r="F74" s="321"/>
      <c r="G74" s="295" t="s">
        <v>79</v>
      </c>
      <c r="H74" s="296">
        <v>0.14299999999999999</v>
      </c>
      <c r="I74" s="297">
        <v>19.03</v>
      </c>
      <c r="J74" s="297">
        <v>2.72</v>
      </c>
    </row>
    <row r="75" spans="1:10" ht="51" x14ac:dyDescent="0.25">
      <c r="A75" s="288" t="s">
        <v>423</v>
      </c>
      <c r="B75" s="289" t="s">
        <v>834</v>
      </c>
      <c r="C75" s="288" t="s">
        <v>24</v>
      </c>
      <c r="D75" s="288" t="s">
        <v>835</v>
      </c>
      <c r="E75" s="314" t="s">
        <v>432</v>
      </c>
      <c r="F75" s="314"/>
      <c r="G75" s="290" t="s">
        <v>18</v>
      </c>
      <c r="H75" s="291">
        <v>1.0825</v>
      </c>
      <c r="I75" s="292">
        <v>23.9</v>
      </c>
      <c r="J75" s="292">
        <v>25.87</v>
      </c>
    </row>
    <row r="76" spans="1:10" ht="25.5" x14ac:dyDescent="0.25">
      <c r="A76" s="288" t="s">
        <v>423</v>
      </c>
      <c r="B76" s="289" t="s">
        <v>639</v>
      </c>
      <c r="C76" s="288" t="s">
        <v>24</v>
      </c>
      <c r="D76" s="288" t="s">
        <v>640</v>
      </c>
      <c r="E76" s="314" t="s">
        <v>432</v>
      </c>
      <c r="F76" s="314"/>
      <c r="G76" s="290" t="s">
        <v>262</v>
      </c>
      <c r="H76" s="291">
        <v>9.1325000000000003</v>
      </c>
      <c r="I76" s="292">
        <v>0.79</v>
      </c>
      <c r="J76" s="292">
        <v>7.21</v>
      </c>
    </row>
    <row r="77" spans="1:10" ht="25.5" x14ac:dyDescent="0.25">
      <c r="A77" s="288" t="s">
        <v>423</v>
      </c>
      <c r="B77" s="289" t="s">
        <v>641</v>
      </c>
      <c r="C77" s="288" t="s">
        <v>24</v>
      </c>
      <c r="D77" s="288" t="s">
        <v>642</v>
      </c>
      <c r="E77" s="314" t="s">
        <v>432</v>
      </c>
      <c r="F77" s="314"/>
      <c r="G77" s="290" t="s">
        <v>262</v>
      </c>
      <c r="H77" s="291">
        <v>0.188</v>
      </c>
      <c r="I77" s="292">
        <v>4.63</v>
      </c>
      <c r="J77" s="292">
        <v>0.87</v>
      </c>
    </row>
    <row r="78" spans="1:10" ht="25.5" x14ac:dyDescent="0.25">
      <c r="A78" s="277"/>
      <c r="B78" s="277"/>
      <c r="C78" s="277"/>
      <c r="D78" s="277"/>
      <c r="E78" s="277" t="s">
        <v>425</v>
      </c>
      <c r="F78" s="278">
        <v>8.35</v>
      </c>
      <c r="G78" s="277" t="s">
        <v>426</v>
      </c>
      <c r="H78" s="278">
        <v>0</v>
      </c>
      <c r="I78" s="277" t="s">
        <v>427</v>
      </c>
      <c r="J78" s="278">
        <v>8.35</v>
      </c>
    </row>
    <row r="79" spans="1:10" ht="25.5" x14ac:dyDescent="0.25">
      <c r="A79" s="277"/>
      <c r="B79" s="277"/>
      <c r="C79" s="277"/>
      <c r="D79" s="277"/>
      <c r="E79" s="277" t="s">
        <v>428</v>
      </c>
      <c r="F79" s="278">
        <v>12.19</v>
      </c>
      <c r="G79" s="277"/>
      <c r="H79" s="315" t="s">
        <v>429</v>
      </c>
      <c r="I79" s="315"/>
      <c r="J79" s="278">
        <v>57.98</v>
      </c>
    </row>
    <row r="80" spans="1:10" ht="26.25" thickBot="1" x14ac:dyDescent="0.3">
      <c r="A80" s="279"/>
      <c r="B80" s="279"/>
      <c r="C80" s="279"/>
      <c r="D80" s="279"/>
      <c r="E80" s="279"/>
      <c r="F80" s="279"/>
      <c r="G80" s="279" t="s">
        <v>430</v>
      </c>
      <c r="H80" s="280">
        <v>20</v>
      </c>
      <c r="I80" s="279" t="s">
        <v>431</v>
      </c>
      <c r="J80" s="281">
        <v>1159.5999999999999</v>
      </c>
    </row>
    <row r="81" spans="1:10" ht="15.75" thickTop="1" x14ac:dyDescent="0.25">
      <c r="A81" s="282"/>
      <c r="B81" s="282"/>
      <c r="C81" s="282"/>
      <c r="D81" s="282"/>
      <c r="E81" s="282"/>
      <c r="F81" s="282"/>
      <c r="G81" s="282"/>
      <c r="H81" s="282"/>
      <c r="I81" s="282"/>
      <c r="J81" s="282"/>
    </row>
    <row r="82" spans="1:10" x14ac:dyDescent="0.25">
      <c r="A82" s="269" t="s">
        <v>819</v>
      </c>
      <c r="B82" s="270" t="s">
        <v>73</v>
      </c>
      <c r="C82" s="269" t="s">
        <v>294</v>
      </c>
      <c r="D82" s="269" t="s">
        <v>84</v>
      </c>
      <c r="E82" s="319" t="s">
        <v>422</v>
      </c>
      <c r="F82" s="319"/>
      <c r="G82" s="271" t="s">
        <v>295</v>
      </c>
      <c r="H82" s="270" t="s">
        <v>296</v>
      </c>
      <c r="I82" s="270" t="s">
        <v>297</v>
      </c>
      <c r="J82" s="270" t="s">
        <v>205</v>
      </c>
    </row>
    <row r="83" spans="1:10" ht="51" x14ac:dyDescent="0.25">
      <c r="A83" s="283" t="s">
        <v>433</v>
      </c>
      <c r="B83" s="284" t="s">
        <v>820</v>
      </c>
      <c r="C83" s="283" t="s">
        <v>24</v>
      </c>
      <c r="D83" s="283" t="s">
        <v>194</v>
      </c>
      <c r="E83" s="320" t="s">
        <v>607</v>
      </c>
      <c r="F83" s="320"/>
      <c r="G83" s="285" t="s">
        <v>18</v>
      </c>
      <c r="H83" s="286">
        <v>1</v>
      </c>
      <c r="I83" s="287">
        <v>20.84</v>
      </c>
      <c r="J83" s="287">
        <v>20.84</v>
      </c>
    </row>
    <row r="84" spans="1:10" ht="38.25" x14ac:dyDescent="0.25">
      <c r="A84" s="293" t="s">
        <v>450</v>
      </c>
      <c r="B84" s="294" t="s">
        <v>635</v>
      </c>
      <c r="C84" s="293" t="s">
        <v>24</v>
      </c>
      <c r="D84" s="293" t="s">
        <v>636</v>
      </c>
      <c r="E84" s="321" t="s">
        <v>453</v>
      </c>
      <c r="F84" s="321"/>
      <c r="G84" s="295" t="s">
        <v>79</v>
      </c>
      <c r="H84" s="296">
        <v>0.2301</v>
      </c>
      <c r="I84" s="297">
        <v>26.63</v>
      </c>
      <c r="J84" s="297">
        <v>6.12</v>
      </c>
    </row>
    <row r="85" spans="1:10" ht="38.25" x14ac:dyDescent="0.25">
      <c r="A85" s="293" t="s">
        <v>450</v>
      </c>
      <c r="B85" s="294" t="s">
        <v>454</v>
      </c>
      <c r="C85" s="293" t="s">
        <v>24</v>
      </c>
      <c r="D85" s="293" t="s">
        <v>218</v>
      </c>
      <c r="E85" s="321" t="s">
        <v>453</v>
      </c>
      <c r="F85" s="321"/>
      <c r="G85" s="295" t="s">
        <v>79</v>
      </c>
      <c r="H85" s="296">
        <v>0.77400000000000002</v>
      </c>
      <c r="I85" s="297">
        <v>19.03</v>
      </c>
      <c r="J85" s="297">
        <v>14.72</v>
      </c>
    </row>
    <row r="86" spans="1:10" ht="25.5" x14ac:dyDescent="0.25">
      <c r="A86" s="277"/>
      <c r="B86" s="277"/>
      <c r="C86" s="277"/>
      <c r="D86" s="277"/>
      <c r="E86" s="277" t="s">
        <v>425</v>
      </c>
      <c r="F86" s="278">
        <v>13.7</v>
      </c>
      <c r="G86" s="277" t="s">
        <v>426</v>
      </c>
      <c r="H86" s="278">
        <v>0</v>
      </c>
      <c r="I86" s="277" t="s">
        <v>427</v>
      </c>
      <c r="J86" s="278">
        <v>13.7</v>
      </c>
    </row>
    <row r="87" spans="1:10" ht="25.5" x14ac:dyDescent="0.25">
      <c r="A87" s="277"/>
      <c r="B87" s="277"/>
      <c r="C87" s="277"/>
      <c r="D87" s="277"/>
      <c r="E87" s="277" t="s">
        <v>428</v>
      </c>
      <c r="F87" s="278">
        <v>5.54</v>
      </c>
      <c r="G87" s="277"/>
      <c r="H87" s="315" t="s">
        <v>429</v>
      </c>
      <c r="I87" s="315"/>
      <c r="J87" s="278">
        <v>26.38</v>
      </c>
    </row>
    <row r="88" spans="1:10" ht="38.25" customHeight="1" thickBot="1" x14ac:dyDescent="0.3">
      <c r="A88" s="279"/>
      <c r="B88" s="279"/>
      <c r="C88" s="279"/>
      <c r="D88" s="279"/>
      <c r="E88" s="279"/>
      <c r="F88" s="279"/>
      <c r="G88" s="279" t="s">
        <v>430</v>
      </c>
      <c r="H88" s="280">
        <v>20</v>
      </c>
      <c r="I88" s="279" t="s">
        <v>431</v>
      </c>
      <c r="J88" s="281">
        <v>527.6</v>
      </c>
    </row>
    <row r="89" spans="1:10" ht="38.25" customHeight="1" thickTop="1" x14ac:dyDescent="0.25">
      <c r="A89" s="282"/>
      <c r="B89" s="282"/>
      <c r="C89" s="282"/>
      <c r="D89" s="282"/>
      <c r="E89" s="282"/>
      <c r="F89" s="282"/>
      <c r="G89" s="282"/>
      <c r="H89" s="282"/>
      <c r="I89" s="282"/>
      <c r="J89" s="282"/>
    </row>
    <row r="90" spans="1:10" ht="63.75" customHeight="1" x14ac:dyDescent="0.25">
      <c r="A90" s="269" t="s">
        <v>821</v>
      </c>
      <c r="B90" s="270" t="s">
        <v>73</v>
      </c>
      <c r="C90" s="269" t="s">
        <v>294</v>
      </c>
      <c r="D90" s="269" t="s">
        <v>84</v>
      </c>
      <c r="E90" s="319" t="s">
        <v>422</v>
      </c>
      <c r="F90" s="319"/>
      <c r="G90" s="271" t="s">
        <v>295</v>
      </c>
      <c r="H90" s="270" t="s">
        <v>296</v>
      </c>
      <c r="I90" s="270" t="s">
        <v>297</v>
      </c>
      <c r="J90" s="270" t="s">
        <v>205</v>
      </c>
    </row>
    <row r="91" spans="1:10" ht="63.75" customHeight="1" x14ac:dyDescent="0.25">
      <c r="A91" s="283" t="s">
        <v>433</v>
      </c>
      <c r="B91" s="284" t="s">
        <v>314</v>
      </c>
      <c r="C91" s="283" t="s">
        <v>24</v>
      </c>
      <c r="D91" s="283" t="s">
        <v>81</v>
      </c>
      <c r="E91" s="320" t="s">
        <v>453</v>
      </c>
      <c r="F91" s="320"/>
      <c r="G91" s="285" t="s">
        <v>79</v>
      </c>
      <c r="H91" s="286">
        <v>1</v>
      </c>
      <c r="I91" s="287">
        <v>108.5</v>
      </c>
      <c r="J91" s="287">
        <v>108.5</v>
      </c>
    </row>
    <row r="92" spans="1:10" ht="51" x14ac:dyDescent="0.25">
      <c r="A92" s="293" t="s">
        <v>450</v>
      </c>
      <c r="B92" s="294" t="s">
        <v>464</v>
      </c>
      <c r="C92" s="293" t="s">
        <v>24</v>
      </c>
      <c r="D92" s="293" t="s">
        <v>465</v>
      </c>
      <c r="E92" s="321" t="s">
        <v>453</v>
      </c>
      <c r="F92" s="321"/>
      <c r="G92" s="295" t="s">
        <v>79</v>
      </c>
      <c r="H92" s="296">
        <v>1</v>
      </c>
      <c r="I92" s="297">
        <v>1.77</v>
      </c>
      <c r="J92" s="297">
        <v>1.77</v>
      </c>
    </row>
    <row r="93" spans="1:10" ht="25.5" x14ac:dyDescent="0.25">
      <c r="A93" s="288" t="s">
        <v>423</v>
      </c>
      <c r="B93" s="289" t="s">
        <v>466</v>
      </c>
      <c r="C93" s="288" t="s">
        <v>24</v>
      </c>
      <c r="D93" s="288" t="s">
        <v>467</v>
      </c>
      <c r="E93" s="314" t="s">
        <v>435</v>
      </c>
      <c r="F93" s="314"/>
      <c r="G93" s="290" t="s">
        <v>79</v>
      </c>
      <c r="H93" s="291">
        <v>1</v>
      </c>
      <c r="I93" s="292">
        <v>104.6</v>
      </c>
      <c r="J93" s="292">
        <v>104.6</v>
      </c>
    </row>
    <row r="94" spans="1:10" ht="38.25" x14ac:dyDescent="0.25">
      <c r="A94" s="288" t="s">
        <v>423</v>
      </c>
      <c r="B94" s="289" t="s">
        <v>468</v>
      </c>
      <c r="C94" s="288" t="s">
        <v>24</v>
      </c>
      <c r="D94" s="288" t="s">
        <v>469</v>
      </c>
      <c r="E94" s="314" t="s">
        <v>432</v>
      </c>
      <c r="F94" s="314"/>
      <c r="G94" s="290" t="s">
        <v>79</v>
      </c>
      <c r="H94" s="291">
        <v>1</v>
      </c>
      <c r="I94" s="292">
        <v>1.34</v>
      </c>
      <c r="J94" s="292">
        <v>1.34</v>
      </c>
    </row>
    <row r="95" spans="1:10" ht="38.25" x14ac:dyDescent="0.25">
      <c r="A95" s="288" t="s">
        <v>423</v>
      </c>
      <c r="B95" s="289" t="s">
        <v>470</v>
      </c>
      <c r="C95" s="288" t="s">
        <v>24</v>
      </c>
      <c r="D95" s="288" t="s">
        <v>471</v>
      </c>
      <c r="E95" s="314" t="s">
        <v>432</v>
      </c>
      <c r="F95" s="314"/>
      <c r="G95" s="290" t="s">
        <v>79</v>
      </c>
      <c r="H95" s="291">
        <v>1</v>
      </c>
      <c r="I95" s="292">
        <v>0.04</v>
      </c>
      <c r="J95" s="292">
        <v>0.04</v>
      </c>
    </row>
    <row r="96" spans="1:10" ht="51" x14ac:dyDescent="0.25">
      <c r="A96" s="288" t="s">
        <v>423</v>
      </c>
      <c r="B96" s="289" t="s">
        <v>472</v>
      </c>
      <c r="C96" s="288" t="s">
        <v>24</v>
      </c>
      <c r="D96" s="288" t="s">
        <v>473</v>
      </c>
      <c r="E96" s="314" t="s">
        <v>432</v>
      </c>
      <c r="F96" s="314"/>
      <c r="G96" s="290" t="s">
        <v>79</v>
      </c>
      <c r="H96" s="291">
        <v>1</v>
      </c>
      <c r="I96" s="292">
        <v>0.01</v>
      </c>
      <c r="J96" s="292">
        <v>0.01</v>
      </c>
    </row>
    <row r="97" spans="1:10" ht="51" x14ac:dyDescent="0.25">
      <c r="A97" s="288" t="s">
        <v>423</v>
      </c>
      <c r="B97" s="289" t="s">
        <v>474</v>
      </c>
      <c r="C97" s="288" t="s">
        <v>24</v>
      </c>
      <c r="D97" s="288" t="s">
        <v>475</v>
      </c>
      <c r="E97" s="314" t="s">
        <v>432</v>
      </c>
      <c r="F97" s="314"/>
      <c r="G97" s="290" t="s">
        <v>79</v>
      </c>
      <c r="H97" s="291">
        <v>1</v>
      </c>
      <c r="I97" s="292">
        <v>0.74</v>
      </c>
      <c r="J97" s="292">
        <v>0.74</v>
      </c>
    </row>
    <row r="98" spans="1:10" ht="38.25" customHeight="1" x14ac:dyDescent="0.25">
      <c r="A98" s="277"/>
      <c r="B98" s="277"/>
      <c r="C98" s="277"/>
      <c r="D98" s="277"/>
      <c r="E98" s="277" t="s">
        <v>425</v>
      </c>
      <c r="F98" s="278">
        <v>106.37</v>
      </c>
      <c r="G98" s="277" t="s">
        <v>426</v>
      </c>
      <c r="H98" s="278">
        <v>0</v>
      </c>
      <c r="I98" s="277" t="s">
        <v>427</v>
      </c>
      <c r="J98" s="278">
        <v>106.37</v>
      </c>
    </row>
    <row r="99" spans="1:10" ht="38.25" customHeight="1" x14ac:dyDescent="0.25">
      <c r="A99" s="277"/>
      <c r="B99" s="277"/>
      <c r="C99" s="277"/>
      <c r="D99" s="277"/>
      <c r="E99" s="277" t="s">
        <v>428</v>
      </c>
      <c r="F99" s="278">
        <v>28.89</v>
      </c>
      <c r="G99" s="277"/>
      <c r="H99" s="315" t="s">
        <v>429</v>
      </c>
      <c r="I99" s="315"/>
      <c r="J99" s="278">
        <v>137.38999999999999</v>
      </c>
    </row>
    <row r="100" spans="1:10" ht="26.25" thickBot="1" x14ac:dyDescent="0.3">
      <c r="A100" s="279"/>
      <c r="B100" s="279"/>
      <c r="C100" s="279"/>
      <c r="D100" s="279"/>
      <c r="E100" s="279"/>
      <c r="F100" s="279"/>
      <c r="G100" s="279" t="s">
        <v>430</v>
      </c>
      <c r="H100" s="280">
        <v>11</v>
      </c>
      <c r="I100" s="279" t="s">
        <v>431</v>
      </c>
      <c r="J100" s="281">
        <v>1511.29</v>
      </c>
    </row>
    <row r="101" spans="1:10" ht="15.75" thickTop="1" x14ac:dyDescent="0.25">
      <c r="A101" s="282"/>
      <c r="B101" s="282"/>
      <c r="C101" s="282"/>
      <c r="D101" s="282"/>
      <c r="E101" s="282"/>
      <c r="F101" s="282"/>
      <c r="G101" s="282"/>
      <c r="H101" s="282"/>
      <c r="I101" s="282"/>
      <c r="J101" s="282"/>
    </row>
    <row r="102" spans="1:10" x14ac:dyDescent="0.25">
      <c r="A102" s="269" t="s">
        <v>822</v>
      </c>
      <c r="B102" s="270" t="s">
        <v>73</v>
      </c>
      <c r="C102" s="269" t="s">
        <v>294</v>
      </c>
      <c r="D102" s="269" t="s">
        <v>84</v>
      </c>
      <c r="E102" s="319" t="s">
        <v>422</v>
      </c>
      <c r="F102" s="319"/>
      <c r="G102" s="271" t="s">
        <v>295</v>
      </c>
      <c r="H102" s="270" t="s">
        <v>296</v>
      </c>
      <c r="I102" s="270" t="s">
        <v>297</v>
      </c>
      <c r="J102" s="270" t="s">
        <v>205</v>
      </c>
    </row>
    <row r="103" spans="1:10" ht="25.5" x14ac:dyDescent="0.25">
      <c r="A103" s="283" t="s">
        <v>433</v>
      </c>
      <c r="B103" s="284" t="s">
        <v>315</v>
      </c>
      <c r="C103" s="283" t="s">
        <v>24</v>
      </c>
      <c r="D103" s="283" t="s">
        <v>80</v>
      </c>
      <c r="E103" s="320" t="s">
        <v>453</v>
      </c>
      <c r="F103" s="320"/>
      <c r="G103" s="285" t="s">
        <v>79</v>
      </c>
      <c r="H103" s="286">
        <v>1</v>
      </c>
      <c r="I103" s="287">
        <v>29.24</v>
      </c>
      <c r="J103" s="287">
        <v>29.24</v>
      </c>
    </row>
    <row r="104" spans="1:10" ht="51" x14ac:dyDescent="0.25">
      <c r="A104" s="293" t="s">
        <v>450</v>
      </c>
      <c r="B104" s="294" t="s">
        <v>476</v>
      </c>
      <c r="C104" s="293" t="s">
        <v>24</v>
      </c>
      <c r="D104" s="293" t="s">
        <v>477</v>
      </c>
      <c r="E104" s="321" t="s">
        <v>453</v>
      </c>
      <c r="F104" s="321"/>
      <c r="G104" s="295" t="s">
        <v>79</v>
      </c>
      <c r="H104" s="296">
        <v>1</v>
      </c>
      <c r="I104" s="297">
        <v>0.63</v>
      </c>
      <c r="J104" s="297">
        <v>0.63</v>
      </c>
    </row>
    <row r="105" spans="1:10" ht="25.5" x14ac:dyDescent="0.25">
      <c r="A105" s="288" t="s">
        <v>423</v>
      </c>
      <c r="B105" s="289" t="s">
        <v>478</v>
      </c>
      <c r="C105" s="288" t="s">
        <v>24</v>
      </c>
      <c r="D105" s="288" t="s">
        <v>479</v>
      </c>
      <c r="E105" s="314" t="s">
        <v>435</v>
      </c>
      <c r="F105" s="314"/>
      <c r="G105" s="290" t="s">
        <v>79</v>
      </c>
      <c r="H105" s="291">
        <v>1</v>
      </c>
      <c r="I105" s="292">
        <v>25.88</v>
      </c>
      <c r="J105" s="292">
        <v>25.88</v>
      </c>
    </row>
    <row r="106" spans="1:10" ht="38.25" x14ac:dyDescent="0.25">
      <c r="A106" s="288" t="s">
        <v>423</v>
      </c>
      <c r="B106" s="289" t="s">
        <v>468</v>
      </c>
      <c r="C106" s="288" t="s">
        <v>24</v>
      </c>
      <c r="D106" s="288" t="s">
        <v>469</v>
      </c>
      <c r="E106" s="314" t="s">
        <v>432</v>
      </c>
      <c r="F106" s="314"/>
      <c r="G106" s="290" t="s">
        <v>79</v>
      </c>
      <c r="H106" s="291">
        <v>1</v>
      </c>
      <c r="I106" s="292">
        <v>1.34</v>
      </c>
      <c r="J106" s="292">
        <v>1.34</v>
      </c>
    </row>
    <row r="107" spans="1:10" ht="38.25" x14ac:dyDescent="0.25">
      <c r="A107" s="288" t="s">
        <v>423</v>
      </c>
      <c r="B107" s="289" t="s">
        <v>470</v>
      </c>
      <c r="C107" s="288" t="s">
        <v>24</v>
      </c>
      <c r="D107" s="288" t="s">
        <v>471</v>
      </c>
      <c r="E107" s="314" t="s">
        <v>432</v>
      </c>
      <c r="F107" s="314"/>
      <c r="G107" s="290" t="s">
        <v>79</v>
      </c>
      <c r="H107" s="291">
        <v>1</v>
      </c>
      <c r="I107" s="292">
        <v>0.04</v>
      </c>
      <c r="J107" s="292">
        <v>0.04</v>
      </c>
    </row>
    <row r="108" spans="1:10" ht="63.75" x14ac:dyDescent="0.25">
      <c r="A108" s="288" t="s">
        <v>423</v>
      </c>
      <c r="B108" s="289" t="s">
        <v>480</v>
      </c>
      <c r="C108" s="288" t="s">
        <v>24</v>
      </c>
      <c r="D108" s="288" t="s">
        <v>481</v>
      </c>
      <c r="E108" s="314" t="s">
        <v>432</v>
      </c>
      <c r="F108" s="314"/>
      <c r="G108" s="290" t="s">
        <v>79</v>
      </c>
      <c r="H108" s="291">
        <v>1</v>
      </c>
      <c r="I108" s="292">
        <v>0.1</v>
      </c>
      <c r="J108" s="292">
        <v>0.1</v>
      </c>
    </row>
    <row r="109" spans="1:10" ht="38.25" customHeight="1" x14ac:dyDescent="0.25">
      <c r="A109" s="288" t="s">
        <v>423</v>
      </c>
      <c r="B109" s="289" t="s">
        <v>482</v>
      </c>
      <c r="C109" s="288" t="s">
        <v>24</v>
      </c>
      <c r="D109" s="288" t="s">
        <v>483</v>
      </c>
      <c r="E109" s="314" t="s">
        <v>432</v>
      </c>
      <c r="F109" s="314"/>
      <c r="G109" s="290" t="s">
        <v>79</v>
      </c>
      <c r="H109" s="291">
        <v>1</v>
      </c>
      <c r="I109" s="292">
        <v>1.25</v>
      </c>
      <c r="J109" s="292">
        <v>1.25</v>
      </c>
    </row>
    <row r="110" spans="1:10" ht="38.25" customHeight="1" x14ac:dyDescent="0.25">
      <c r="A110" s="277"/>
      <c r="B110" s="277"/>
      <c r="C110" s="277"/>
      <c r="D110" s="277"/>
      <c r="E110" s="277" t="s">
        <v>425</v>
      </c>
      <c r="F110" s="278">
        <v>26.51</v>
      </c>
      <c r="G110" s="277" t="s">
        <v>426</v>
      </c>
      <c r="H110" s="278">
        <v>0</v>
      </c>
      <c r="I110" s="277" t="s">
        <v>427</v>
      </c>
      <c r="J110" s="278">
        <v>26.51</v>
      </c>
    </row>
    <row r="111" spans="1:10" ht="25.5" x14ac:dyDescent="0.25">
      <c r="A111" s="277"/>
      <c r="B111" s="277"/>
      <c r="C111" s="277"/>
      <c r="D111" s="277"/>
      <c r="E111" s="277" t="s">
        <v>428</v>
      </c>
      <c r="F111" s="278">
        <v>7.78</v>
      </c>
      <c r="G111" s="277"/>
      <c r="H111" s="315" t="s">
        <v>429</v>
      </c>
      <c r="I111" s="315"/>
      <c r="J111" s="278">
        <v>37.020000000000003</v>
      </c>
    </row>
    <row r="112" spans="1:10" ht="26.25" thickBot="1" x14ac:dyDescent="0.3">
      <c r="A112" s="279"/>
      <c r="B112" s="279"/>
      <c r="C112" s="279"/>
      <c r="D112" s="279"/>
      <c r="E112" s="279"/>
      <c r="F112" s="279"/>
      <c r="G112" s="279" t="s">
        <v>430</v>
      </c>
      <c r="H112" s="280">
        <v>66</v>
      </c>
      <c r="I112" s="279" t="s">
        <v>431</v>
      </c>
      <c r="J112" s="281">
        <v>2443.3200000000002</v>
      </c>
    </row>
    <row r="113" spans="1:10" ht="15.75" thickTop="1" x14ac:dyDescent="0.25">
      <c r="A113" s="282"/>
      <c r="B113" s="282"/>
      <c r="C113" s="282"/>
      <c r="D113" s="282"/>
      <c r="E113" s="282"/>
      <c r="F113" s="282"/>
      <c r="G113" s="282"/>
      <c r="H113" s="282"/>
      <c r="I113" s="282"/>
      <c r="J113" s="282"/>
    </row>
    <row r="114" spans="1:10" x14ac:dyDescent="0.25">
      <c r="A114" s="251" t="s">
        <v>286</v>
      </c>
      <c r="B114" s="251"/>
      <c r="C114" s="251"/>
      <c r="D114" s="251" t="s">
        <v>246</v>
      </c>
      <c r="E114" s="251"/>
      <c r="F114" s="323"/>
      <c r="G114" s="323"/>
      <c r="H114" s="267"/>
      <c r="I114" s="251"/>
      <c r="J114" s="268">
        <v>34728.32</v>
      </c>
    </row>
    <row r="115" spans="1:10" x14ac:dyDescent="0.25">
      <c r="A115" s="269" t="s">
        <v>316</v>
      </c>
      <c r="B115" s="270" t="s">
        <v>73</v>
      </c>
      <c r="C115" s="269" t="s">
        <v>294</v>
      </c>
      <c r="D115" s="269" t="s">
        <v>84</v>
      </c>
      <c r="E115" s="319" t="s">
        <v>422</v>
      </c>
      <c r="F115" s="319"/>
      <c r="G115" s="271" t="s">
        <v>295</v>
      </c>
      <c r="H115" s="270" t="s">
        <v>296</v>
      </c>
      <c r="I115" s="270" t="s">
        <v>297</v>
      </c>
      <c r="J115" s="270" t="s">
        <v>205</v>
      </c>
    </row>
    <row r="116" spans="1:10" ht="38.25" x14ac:dyDescent="0.25">
      <c r="A116" s="283" t="s">
        <v>433</v>
      </c>
      <c r="B116" s="284" t="s">
        <v>823</v>
      </c>
      <c r="C116" s="283" t="s">
        <v>24</v>
      </c>
      <c r="D116" s="283" t="s">
        <v>824</v>
      </c>
      <c r="E116" s="320" t="s">
        <v>453</v>
      </c>
      <c r="F116" s="320"/>
      <c r="G116" s="285" t="s">
        <v>18</v>
      </c>
      <c r="H116" s="286">
        <v>1</v>
      </c>
      <c r="I116" s="287">
        <v>1.71</v>
      </c>
      <c r="J116" s="287">
        <v>1.71</v>
      </c>
    </row>
    <row r="117" spans="1:10" ht="38.25" x14ac:dyDescent="0.25">
      <c r="A117" s="293" t="s">
        <v>450</v>
      </c>
      <c r="B117" s="294" t="s">
        <v>454</v>
      </c>
      <c r="C117" s="293" t="s">
        <v>24</v>
      </c>
      <c r="D117" s="293" t="s">
        <v>218</v>
      </c>
      <c r="E117" s="321" t="s">
        <v>453</v>
      </c>
      <c r="F117" s="321"/>
      <c r="G117" s="295" t="s">
        <v>79</v>
      </c>
      <c r="H117" s="296">
        <v>8.8999999999999996E-2</v>
      </c>
      <c r="I117" s="297">
        <v>19.03</v>
      </c>
      <c r="J117" s="297">
        <v>1.69</v>
      </c>
    </row>
    <row r="118" spans="1:10" ht="76.5" x14ac:dyDescent="0.25">
      <c r="A118" s="293" t="s">
        <v>450</v>
      </c>
      <c r="B118" s="294" t="s">
        <v>836</v>
      </c>
      <c r="C118" s="293" t="s">
        <v>24</v>
      </c>
      <c r="D118" s="293" t="s">
        <v>837</v>
      </c>
      <c r="E118" s="321" t="s">
        <v>488</v>
      </c>
      <c r="F118" s="321"/>
      <c r="G118" s="295" t="s">
        <v>489</v>
      </c>
      <c r="H118" s="296">
        <v>1.4999999999999999E-2</v>
      </c>
      <c r="I118" s="297">
        <v>1.98</v>
      </c>
      <c r="J118" s="297">
        <v>0.02</v>
      </c>
    </row>
    <row r="119" spans="1:10" ht="38.25" customHeight="1" x14ac:dyDescent="0.25">
      <c r="A119" s="277"/>
      <c r="B119" s="277"/>
      <c r="C119" s="277"/>
      <c r="D119" s="277"/>
      <c r="E119" s="277" t="s">
        <v>425</v>
      </c>
      <c r="F119" s="278">
        <v>1.06</v>
      </c>
      <c r="G119" s="277" t="s">
        <v>426</v>
      </c>
      <c r="H119" s="278">
        <v>0</v>
      </c>
      <c r="I119" s="277" t="s">
        <v>427</v>
      </c>
      <c r="J119" s="278">
        <v>1.06</v>
      </c>
    </row>
    <row r="120" spans="1:10" ht="38.25" customHeight="1" x14ac:dyDescent="0.25">
      <c r="A120" s="277"/>
      <c r="B120" s="277"/>
      <c r="C120" s="277"/>
      <c r="D120" s="277"/>
      <c r="E120" s="277" t="s">
        <v>428</v>
      </c>
      <c r="F120" s="278">
        <v>0.45</v>
      </c>
      <c r="G120" s="277"/>
      <c r="H120" s="315" t="s">
        <v>429</v>
      </c>
      <c r="I120" s="315"/>
      <c r="J120" s="278">
        <v>2.16</v>
      </c>
    </row>
    <row r="121" spans="1:10" ht="26.25" thickBot="1" x14ac:dyDescent="0.3">
      <c r="A121" s="279"/>
      <c r="B121" s="279"/>
      <c r="C121" s="279"/>
      <c r="D121" s="279"/>
      <c r="E121" s="279"/>
      <c r="F121" s="279"/>
      <c r="G121" s="279" t="s">
        <v>430</v>
      </c>
      <c r="H121" s="280">
        <v>624.49</v>
      </c>
      <c r="I121" s="279" t="s">
        <v>431</v>
      </c>
      <c r="J121" s="281">
        <v>1348.89</v>
      </c>
    </row>
    <row r="122" spans="1:10" ht="15.75" thickTop="1" x14ac:dyDescent="0.25">
      <c r="A122" s="282"/>
      <c r="B122" s="282"/>
      <c r="C122" s="282"/>
      <c r="D122" s="282"/>
      <c r="E122" s="282"/>
      <c r="F122" s="282"/>
      <c r="G122" s="282"/>
      <c r="H122" s="282"/>
      <c r="I122" s="282"/>
      <c r="J122" s="282"/>
    </row>
    <row r="123" spans="1:10" x14ac:dyDescent="0.25">
      <c r="A123" s="269" t="s">
        <v>322</v>
      </c>
      <c r="B123" s="270" t="s">
        <v>73</v>
      </c>
      <c r="C123" s="269" t="s">
        <v>294</v>
      </c>
      <c r="D123" s="269" t="s">
        <v>84</v>
      </c>
      <c r="E123" s="319" t="s">
        <v>422</v>
      </c>
      <c r="F123" s="319"/>
      <c r="G123" s="271" t="s">
        <v>295</v>
      </c>
      <c r="H123" s="270" t="s">
        <v>296</v>
      </c>
      <c r="I123" s="270" t="s">
        <v>297</v>
      </c>
      <c r="J123" s="270" t="s">
        <v>205</v>
      </c>
    </row>
    <row r="124" spans="1:10" ht="38.25" x14ac:dyDescent="0.25">
      <c r="A124" s="283" t="s">
        <v>433</v>
      </c>
      <c r="B124" s="284" t="s">
        <v>317</v>
      </c>
      <c r="C124" s="283" t="s">
        <v>24</v>
      </c>
      <c r="D124" s="283" t="s">
        <v>159</v>
      </c>
      <c r="E124" s="320" t="s">
        <v>449</v>
      </c>
      <c r="F124" s="320"/>
      <c r="G124" s="285" t="s">
        <v>18</v>
      </c>
      <c r="H124" s="286">
        <v>1</v>
      </c>
      <c r="I124" s="287">
        <v>3.34</v>
      </c>
      <c r="J124" s="287">
        <v>3.34</v>
      </c>
    </row>
    <row r="125" spans="1:10" ht="38.25" x14ac:dyDescent="0.25">
      <c r="A125" s="293" t="s">
        <v>450</v>
      </c>
      <c r="B125" s="294" t="s">
        <v>484</v>
      </c>
      <c r="C125" s="293" t="s">
        <v>24</v>
      </c>
      <c r="D125" s="293" t="s">
        <v>485</v>
      </c>
      <c r="E125" s="321" t="s">
        <v>453</v>
      </c>
      <c r="F125" s="321"/>
      <c r="G125" s="295" t="s">
        <v>79</v>
      </c>
      <c r="H125" s="296">
        <v>9.6000000000000002E-2</v>
      </c>
      <c r="I125" s="297">
        <v>26.24</v>
      </c>
      <c r="J125" s="297">
        <v>2.5099999999999998</v>
      </c>
    </row>
    <row r="126" spans="1:10" ht="38.25" x14ac:dyDescent="0.25">
      <c r="A126" s="293" t="s">
        <v>450</v>
      </c>
      <c r="B126" s="294" t="s">
        <v>454</v>
      </c>
      <c r="C126" s="293" t="s">
        <v>24</v>
      </c>
      <c r="D126" s="293" t="s">
        <v>218</v>
      </c>
      <c r="E126" s="321" t="s">
        <v>453</v>
      </c>
      <c r="F126" s="321"/>
      <c r="G126" s="295" t="s">
        <v>79</v>
      </c>
      <c r="H126" s="296">
        <v>0.04</v>
      </c>
      <c r="I126" s="297">
        <v>19.03</v>
      </c>
      <c r="J126" s="297">
        <v>0.76</v>
      </c>
    </row>
    <row r="127" spans="1:10" ht="63.75" x14ac:dyDescent="0.25">
      <c r="A127" s="293" t="s">
        <v>450</v>
      </c>
      <c r="B127" s="294" t="s">
        <v>486</v>
      </c>
      <c r="C127" s="293" t="s">
        <v>24</v>
      </c>
      <c r="D127" s="293" t="s">
        <v>487</v>
      </c>
      <c r="E127" s="321" t="s">
        <v>488</v>
      </c>
      <c r="F127" s="321"/>
      <c r="G127" s="295" t="s">
        <v>489</v>
      </c>
      <c r="H127" s="296">
        <v>1.1900000000000001E-2</v>
      </c>
      <c r="I127" s="297">
        <v>3.08</v>
      </c>
      <c r="J127" s="297">
        <v>0.03</v>
      </c>
    </row>
    <row r="128" spans="1:10" ht="38.25" customHeight="1" x14ac:dyDescent="0.25">
      <c r="A128" s="293" t="s">
        <v>450</v>
      </c>
      <c r="B128" s="294" t="s">
        <v>490</v>
      </c>
      <c r="C128" s="293" t="s">
        <v>24</v>
      </c>
      <c r="D128" s="293" t="s">
        <v>491</v>
      </c>
      <c r="E128" s="321" t="s">
        <v>488</v>
      </c>
      <c r="F128" s="321"/>
      <c r="G128" s="295" t="s">
        <v>492</v>
      </c>
      <c r="H128" s="296">
        <v>8.4099999999999994E-2</v>
      </c>
      <c r="I128" s="297">
        <v>0.5</v>
      </c>
      <c r="J128" s="297">
        <v>0.04</v>
      </c>
    </row>
    <row r="129" spans="1:10" ht="51" customHeight="1" x14ac:dyDescent="0.25">
      <c r="A129" s="277"/>
      <c r="B129" s="277"/>
      <c r="C129" s="277"/>
      <c r="D129" s="277"/>
      <c r="E129" s="277" t="s">
        <v>425</v>
      </c>
      <c r="F129" s="278">
        <v>2.29</v>
      </c>
      <c r="G129" s="277" t="s">
        <v>426</v>
      </c>
      <c r="H129" s="278">
        <v>0</v>
      </c>
      <c r="I129" s="277" t="s">
        <v>427</v>
      </c>
      <c r="J129" s="278">
        <v>2.29</v>
      </c>
    </row>
    <row r="130" spans="1:10" ht="25.5" x14ac:dyDescent="0.25">
      <c r="A130" s="277"/>
      <c r="B130" s="277"/>
      <c r="C130" s="277"/>
      <c r="D130" s="277"/>
      <c r="E130" s="277" t="s">
        <v>428</v>
      </c>
      <c r="F130" s="278">
        <v>0.88</v>
      </c>
      <c r="G130" s="277"/>
      <c r="H130" s="315" t="s">
        <v>429</v>
      </c>
      <c r="I130" s="315"/>
      <c r="J130" s="278">
        <v>4.22</v>
      </c>
    </row>
    <row r="131" spans="1:10" ht="26.25" thickBot="1" x14ac:dyDescent="0.3">
      <c r="A131" s="279"/>
      <c r="B131" s="279"/>
      <c r="C131" s="279"/>
      <c r="D131" s="279"/>
      <c r="E131" s="279"/>
      <c r="F131" s="279"/>
      <c r="G131" s="279" t="s">
        <v>430</v>
      </c>
      <c r="H131" s="280">
        <v>624.49</v>
      </c>
      <c r="I131" s="279" t="s">
        <v>431</v>
      </c>
      <c r="J131" s="281">
        <v>2635.34</v>
      </c>
    </row>
    <row r="132" spans="1:10" ht="15.75" thickTop="1" x14ac:dyDescent="0.25">
      <c r="A132" s="282"/>
      <c r="B132" s="282"/>
      <c r="C132" s="282"/>
      <c r="D132" s="282"/>
      <c r="E132" s="282"/>
      <c r="F132" s="282"/>
      <c r="G132" s="282"/>
      <c r="H132" s="282"/>
      <c r="I132" s="282"/>
      <c r="J132" s="282"/>
    </row>
    <row r="133" spans="1:10" x14ac:dyDescent="0.25">
      <c r="A133" s="269" t="s">
        <v>825</v>
      </c>
      <c r="B133" s="270" t="s">
        <v>73</v>
      </c>
      <c r="C133" s="269" t="s">
        <v>294</v>
      </c>
      <c r="D133" s="269" t="s">
        <v>84</v>
      </c>
      <c r="E133" s="319" t="s">
        <v>422</v>
      </c>
      <c r="F133" s="319"/>
      <c r="G133" s="271" t="s">
        <v>295</v>
      </c>
      <c r="H133" s="270" t="s">
        <v>296</v>
      </c>
      <c r="I133" s="270" t="s">
        <v>297</v>
      </c>
      <c r="J133" s="270" t="s">
        <v>205</v>
      </c>
    </row>
    <row r="134" spans="1:10" ht="51" x14ac:dyDescent="0.25">
      <c r="A134" s="283" t="s">
        <v>433</v>
      </c>
      <c r="B134" s="284" t="s">
        <v>310</v>
      </c>
      <c r="C134" s="283" t="s">
        <v>24</v>
      </c>
      <c r="D134" s="283" t="s">
        <v>143</v>
      </c>
      <c r="E134" s="320" t="s">
        <v>449</v>
      </c>
      <c r="F134" s="320"/>
      <c r="G134" s="285" t="s">
        <v>18</v>
      </c>
      <c r="H134" s="286">
        <v>1</v>
      </c>
      <c r="I134" s="287">
        <v>24.97</v>
      </c>
      <c r="J134" s="287">
        <v>24.97</v>
      </c>
    </row>
    <row r="135" spans="1:10" ht="38.25" x14ac:dyDescent="0.25">
      <c r="A135" s="293" t="s">
        <v>450</v>
      </c>
      <c r="B135" s="294" t="s">
        <v>451</v>
      </c>
      <c r="C135" s="293" t="s">
        <v>24</v>
      </c>
      <c r="D135" s="293" t="s">
        <v>452</v>
      </c>
      <c r="E135" s="321" t="s">
        <v>453</v>
      </c>
      <c r="F135" s="321"/>
      <c r="G135" s="295" t="s">
        <v>79</v>
      </c>
      <c r="H135" s="296">
        <v>0.36499999999999999</v>
      </c>
      <c r="I135" s="297">
        <v>27.74</v>
      </c>
      <c r="J135" s="297">
        <v>10.119999999999999</v>
      </c>
    </row>
    <row r="136" spans="1:10" ht="38.25" x14ac:dyDescent="0.25">
      <c r="A136" s="293" t="s">
        <v>450</v>
      </c>
      <c r="B136" s="294" t="s">
        <v>454</v>
      </c>
      <c r="C136" s="293" t="s">
        <v>24</v>
      </c>
      <c r="D136" s="293" t="s">
        <v>218</v>
      </c>
      <c r="E136" s="321" t="s">
        <v>453</v>
      </c>
      <c r="F136" s="321"/>
      <c r="G136" s="295" t="s">
        <v>79</v>
      </c>
      <c r="H136" s="296">
        <v>0.152</v>
      </c>
      <c r="I136" s="297">
        <v>19.03</v>
      </c>
      <c r="J136" s="297">
        <v>2.89</v>
      </c>
    </row>
    <row r="137" spans="1:10" ht="25.5" x14ac:dyDescent="0.25">
      <c r="A137" s="288" t="s">
        <v>423</v>
      </c>
      <c r="B137" s="289" t="s">
        <v>455</v>
      </c>
      <c r="C137" s="288" t="s">
        <v>24</v>
      </c>
      <c r="D137" s="288" t="s">
        <v>456</v>
      </c>
      <c r="E137" s="314" t="s">
        <v>432</v>
      </c>
      <c r="F137" s="314"/>
      <c r="G137" s="290" t="s">
        <v>457</v>
      </c>
      <c r="H137" s="291">
        <v>0.16</v>
      </c>
      <c r="I137" s="292">
        <v>11.56</v>
      </c>
      <c r="J137" s="292">
        <v>1.84</v>
      </c>
    </row>
    <row r="138" spans="1:10" ht="25.5" x14ac:dyDescent="0.25">
      <c r="A138" s="288" t="s">
        <v>423</v>
      </c>
      <c r="B138" s="289" t="s">
        <v>458</v>
      </c>
      <c r="C138" s="288" t="s">
        <v>24</v>
      </c>
      <c r="D138" s="288" t="s">
        <v>459</v>
      </c>
      <c r="E138" s="314" t="s">
        <v>432</v>
      </c>
      <c r="F138" s="314"/>
      <c r="G138" s="290" t="s">
        <v>457</v>
      </c>
      <c r="H138" s="291">
        <v>0.53400000000000003</v>
      </c>
      <c r="I138" s="292">
        <v>18.8</v>
      </c>
      <c r="J138" s="292">
        <v>10.029999999999999</v>
      </c>
    </row>
    <row r="139" spans="1:10" ht="25.5" x14ac:dyDescent="0.25">
      <c r="A139" s="288" t="s">
        <v>423</v>
      </c>
      <c r="B139" s="289" t="s">
        <v>460</v>
      </c>
      <c r="C139" s="288" t="s">
        <v>24</v>
      </c>
      <c r="D139" s="288" t="s">
        <v>461</v>
      </c>
      <c r="E139" s="314" t="s">
        <v>432</v>
      </c>
      <c r="F139" s="314"/>
      <c r="G139" s="290" t="s">
        <v>338</v>
      </c>
      <c r="H139" s="291">
        <v>0.01</v>
      </c>
      <c r="I139" s="292">
        <v>9.3699999999999992</v>
      </c>
      <c r="J139" s="292">
        <v>0.09</v>
      </c>
    </row>
    <row r="140" spans="1:10" ht="25.5" customHeight="1" x14ac:dyDescent="0.25">
      <c r="A140" s="277"/>
      <c r="B140" s="277"/>
      <c r="C140" s="277"/>
      <c r="D140" s="277"/>
      <c r="E140" s="277" t="s">
        <v>425</v>
      </c>
      <c r="F140" s="278">
        <v>8.6999999999999993</v>
      </c>
      <c r="G140" s="277" t="s">
        <v>426</v>
      </c>
      <c r="H140" s="278">
        <v>0</v>
      </c>
      <c r="I140" s="277" t="s">
        <v>427</v>
      </c>
      <c r="J140" s="278">
        <v>8.6999999999999993</v>
      </c>
    </row>
    <row r="141" spans="1:10" ht="51" customHeight="1" x14ac:dyDescent="0.25">
      <c r="A141" s="277"/>
      <c r="B141" s="277"/>
      <c r="C141" s="277"/>
      <c r="D141" s="277"/>
      <c r="E141" s="277" t="s">
        <v>428</v>
      </c>
      <c r="F141" s="278">
        <v>6.64</v>
      </c>
      <c r="G141" s="277"/>
      <c r="H141" s="315" t="s">
        <v>429</v>
      </c>
      <c r="I141" s="315"/>
      <c r="J141" s="278">
        <v>31.61</v>
      </c>
    </row>
    <row r="142" spans="1:10" ht="26.25" thickBot="1" x14ac:dyDescent="0.3">
      <c r="A142" s="279"/>
      <c r="B142" s="279"/>
      <c r="C142" s="279"/>
      <c r="D142" s="279"/>
      <c r="E142" s="279"/>
      <c r="F142" s="279"/>
      <c r="G142" s="279" t="s">
        <v>430</v>
      </c>
      <c r="H142" s="280">
        <v>624.49</v>
      </c>
      <c r="I142" s="279" t="s">
        <v>431</v>
      </c>
      <c r="J142" s="281">
        <v>19740.12</v>
      </c>
    </row>
    <row r="143" spans="1:10" ht="15.75" thickTop="1" x14ac:dyDescent="0.25">
      <c r="A143" s="282"/>
      <c r="B143" s="282"/>
      <c r="C143" s="282"/>
      <c r="D143" s="282"/>
      <c r="E143" s="282"/>
      <c r="F143" s="282"/>
      <c r="G143" s="282"/>
      <c r="H143" s="282"/>
      <c r="I143" s="282"/>
      <c r="J143" s="282"/>
    </row>
    <row r="144" spans="1:10" x14ac:dyDescent="0.25">
      <c r="A144" s="269" t="s">
        <v>826</v>
      </c>
      <c r="B144" s="270" t="s">
        <v>73</v>
      </c>
      <c r="C144" s="269" t="s">
        <v>294</v>
      </c>
      <c r="D144" s="269" t="s">
        <v>84</v>
      </c>
      <c r="E144" s="319" t="s">
        <v>422</v>
      </c>
      <c r="F144" s="319"/>
      <c r="G144" s="271" t="s">
        <v>295</v>
      </c>
      <c r="H144" s="270" t="s">
        <v>296</v>
      </c>
      <c r="I144" s="270" t="s">
        <v>297</v>
      </c>
      <c r="J144" s="270" t="s">
        <v>205</v>
      </c>
    </row>
    <row r="145" spans="1:10" ht="51" x14ac:dyDescent="0.25">
      <c r="A145" s="283" t="s">
        <v>433</v>
      </c>
      <c r="B145" s="284" t="s">
        <v>318</v>
      </c>
      <c r="C145" s="283" t="s">
        <v>24</v>
      </c>
      <c r="D145" s="283" t="s">
        <v>144</v>
      </c>
      <c r="E145" s="320" t="s">
        <v>449</v>
      </c>
      <c r="F145" s="320"/>
      <c r="G145" s="285" t="s">
        <v>319</v>
      </c>
      <c r="H145" s="286">
        <v>1</v>
      </c>
      <c r="I145" s="287">
        <v>9.2799999999999994</v>
      </c>
      <c r="J145" s="287">
        <v>9.2799999999999994</v>
      </c>
    </row>
    <row r="146" spans="1:10" ht="38.25" x14ac:dyDescent="0.25">
      <c r="A146" s="293" t="s">
        <v>450</v>
      </c>
      <c r="B146" s="294" t="s">
        <v>451</v>
      </c>
      <c r="C146" s="293" t="s">
        <v>24</v>
      </c>
      <c r="D146" s="293" t="s">
        <v>452</v>
      </c>
      <c r="E146" s="321" t="s">
        <v>453</v>
      </c>
      <c r="F146" s="321"/>
      <c r="G146" s="295" t="s">
        <v>79</v>
      </c>
      <c r="H146" s="296">
        <v>0.23899999999999999</v>
      </c>
      <c r="I146" s="297">
        <v>27.74</v>
      </c>
      <c r="J146" s="297">
        <v>6.62</v>
      </c>
    </row>
    <row r="147" spans="1:10" ht="38.25" x14ac:dyDescent="0.25">
      <c r="A147" s="293" t="s">
        <v>450</v>
      </c>
      <c r="B147" s="294" t="s">
        <v>454</v>
      </c>
      <c r="C147" s="293" t="s">
        <v>24</v>
      </c>
      <c r="D147" s="293" t="s">
        <v>218</v>
      </c>
      <c r="E147" s="321" t="s">
        <v>453</v>
      </c>
      <c r="F147" s="321"/>
      <c r="G147" s="295" t="s">
        <v>79</v>
      </c>
      <c r="H147" s="296">
        <v>0.1</v>
      </c>
      <c r="I147" s="297">
        <v>19.03</v>
      </c>
      <c r="J147" s="297">
        <v>1.9</v>
      </c>
    </row>
    <row r="148" spans="1:10" ht="25.5" x14ac:dyDescent="0.25">
      <c r="A148" s="288" t="s">
        <v>423</v>
      </c>
      <c r="B148" s="289" t="s">
        <v>458</v>
      </c>
      <c r="C148" s="288" t="s">
        <v>24</v>
      </c>
      <c r="D148" s="288" t="s">
        <v>459</v>
      </c>
      <c r="E148" s="314" t="s">
        <v>432</v>
      </c>
      <c r="F148" s="314"/>
      <c r="G148" s="290" t="s">
        <v>457</v>
      </c>
      <c r="H148" s="291">
        <v>2.1000000000000001E-2</v>
      </c>
      <c r="I148" s="292">
        <v>18.8</v>
      </c>
      <c r="J148" s="292">
        <v>0.39</v>
      </c>
    </row>
    <row r="149" spans="1:10" ht="25.5" x14ac:dyDescent="0.25">
      <c r="A149" s="288" t="s">
        <v>423</v>
      </c>
      <c r="B149" s="289" t="s">
        <v>460</v>
      </c>
      <c r="C149" s="288" t="s">
        <v>24</v>
      </c>
      <c r="D149" s="288" t="s">
        <v>461</v>
      </c>
      <c r="E149" s="314" t="s">
        <v>432</v>
      </c>
      <c r="F149" s="314"/>
      <c r="G149" s="290" t="s">
        <v>338</v>
      </c>
      <c r="H149" s="291">
        <v>0.04</v>
      </c>
      <c r="I149" s="292">
        <v>9.3699999999999992</v>
      </c>
      <c r="J149" s="292">
        <v>0.37</v>
      </c>
    </row>
    <row r="150" spans="1:10" ht="25.5" x14ac:dyDescent="0.25">
      <c r="A150" s="277"/>
      <c r="B150" s="277"/>
      <c r="C150" s="277"/>
      <c r="D150" s="277"/>
      <c r="E150" s="277" t="s">
        <v>425</v>
      </c>
      <c r="F150" s="278">
        <v>5.7</v>
      </c>
      <c r="G150" s="277" t="s">
        <v>426</v>
      </c>
      <c r="H150" s="278">
        <v>0</v>
      </c>
      <c r="I150" s="277" t="s">
        <v>427</v>
      </c>
      <c r="J150" s="278">
        <v>5.7</v>
      </c>
    </row>
    <row r="151" spans="1:10" ht="25.5" x14ac:dyDescent="0.25">
      <c r="A151" s="277"/>
      <c r="B151" s="277"/>
      <c r="C151" s="277"/>
      <c r="D151" s="277"/>
      <c r="E151" s="277" t="s">
        <v>428</v>
      </c>
      <c r="F151" s="278">
        <v>2.4700000000000002</v>
      </c>
      <c r="G151" s="277"/>
      <c r="H151" s="315" t="s">
        <v>429</v>
      </c>
      <c r="I151" s="315"/>
      <c r="J151" s="278">
        <v>11.75</v>
      </c>
    </row>
    <row r="152" spans="1:10" ht="26.25" thickBot="1" x14ac:dyDescent="0.3">
      <c r="A152" s="279"/>
      <c r="B152" s="279"/>
      <c r="C152" s="279"/>
      <c r="D152" s="279"/>
      <c r="E152" s="279"/>
      <c r="F152" s="279"/>
      <c r="G152" s="279" t="s">
        <v>430</v>
      </c>
      <c r="H152" s="280">
        <v>249.28</v>
      </c>
      <c r="I152" s="279" t="s">
        <v>431</v>
      </c>
      <c r="J152" s="281">
        <v>2929.04</v>
      </c>
    </row>
    <row r="153" spans="1:10" ht="15.75" thickTop="1" x14ac:dyDescent="0.25">
      <c r="A153" s="282"/>
      <c r="B153" s="282"/>
      <c r="C153" s="282"/>
      <c r="D153" s="282"/>
      <c r="E153" s="282"/>
      <c r="F153" s="282"/>
      <c r="G153" s="282"/>
      <c r="H153" s="282"/>
      <c r="I153" s="282"/>
      <c r="J153" s="282"/>
    </row>
    <row r="154" spans="1:10" x14ac:dyDescent="0.25">
      <c r="A154" s="269" t="s">
        <v>827</v>
      </c>
      <c r="B154" s="270" t="s">
        <v>73</v>
      </c>
      <c r="C154" s="269" t="s">
        <v>294</v>
      </c>
      <c r="D154" s="269" t="s">
        <v>84</v>
      </c>
      <c r="E154" s="319" t="s">
        <v>422</v>
      </c>
      <c r="F154" s="319"/>
      <c r="G154" s="271" t="s">
        <v>295</v>
      </c>
      <c r="H154" s="270" t="s">
        <v>296</v>
      </c>
      <c r="I154" s="270" t="s">
        <v>297</v>
      </c>
      <c r="J154" s="270" t="s">
        <v>205</v>
      </c>
    </row>
    <row r="155" spans="1:10" ht="38.25" customHeight="1" x14ac:dyDescent="0.25">
      <c r="A155" s="283" t="s">
        <v>433</v>
      </c>
      <c r="B155" s="284" t="s">
        <v>320</v>
      </c>
      <c r="C155" s="283" t="s">
        <v>24</v>
      </c>
      <c r="D155" s="283" t="s">
        <v>321</v>
      </c>
      <c r="E155" s="320" t="s">
        <v>449</v>
      </c>
      <c r="F155" s="320"/>
      <c r="G155" s="285" t="s">
        <v>18</v>
      </c>
      <c r="H155" s="286">
        <v>1</v>
      </c>
      <c r="I155" s="287">
        <v>14.62</v>
      </c>
      <c r="J155" s="287">
        <v>14.62</v>
      </c>
    </row>
    <row r="156" spans="1:10" ht="38.25" customHeight="1" x14ac:dyDescent="0.25">
      <c r="A156" s="293" t="s">
        <v>450</v>
      </c>
      <c r="B156" s="294" t="s">
        <v>451</v>
      </c>
      <c r="C156" s="293" t="s">
        <v>24</v>
      </c>
      <c r="D156" s="293" t="s">
        <v>452</v>
      </c>
      <c r="E156" s="321" t="s">
        <v>453</v>
      </c>
      <c r="F156" s="321"/>
      <c r="G156" s="295" t="s">
        <v>79</v>
      </c>
      <c r="H156" s="296">
        <v>0.28660000000000002</v>
      </c>
      <c r="I156" s="297">
        <v>27.74</v>
      </c>
      <c r="J156" s="297">
        <v>7.95</v>
      </c>
    </row>
    <row r="157" spans="1:10" ht="63.75" customHeight="1" x14ac:dyDescent="0.25">
      <c r="A157" s="293" t="s">
        <v>450</v>
      </c>
      <c r="B157" s="294" t="s">
        <v>454</v>
      </c>
      <c r="C157" s="293" t="s">
        <v>24</v>
      </c>
      <c r="D157" s="293" t="s">
        <v>218</v>
      </c>
      <c r="E157" s="321" t="s">
        <v>453</v>
      </c>
      <c r="F157" s="321"/>
      <c r="G157" s="295" t="s">
        <v>79</v>
      </c>
      <c r="H157" s="296">
        <v>4.6800000000000001E-2</v>
      </c>
      <c r="I157" s="297">
        <v>19.03</v>
      </c>
      <c r="J157" s="297">
        <v>0.89</v>
      </c>
    </row>
    <row r="158" spans="1:10" ht="51" customHeight="1" x14ac:dyDescent="0.25">
      <c r="A158" s="288" t="s">
        <v>423</v>
      </c>
      <c r="B158" s="289" t="s">
        <v>493</v>
      </c>
      <c r="C158" s="288" t="s">
        <v>24</v>
      </c>
      <c r="D158" s="288" t="s">
        <v>494</v>
      </c>
      <c r="E158" s="314" t="s">
        <v>432</v>
      </c>
      <c r="F158" s="314"/>
      <c r="G158" s="290" t="s">
        <v>457</v>
      </c>
      <c r="H158" s="291">
        <v>0.20615</v>
      </c>
      <c r="I158" s="292">
        <v>28.04</v>
      </c>
      <c r="J158" s="292">
        <v>5.78</v>
      </c>
    </row>
    <row r="159" spans="1:10" ht="25.5" x14ac:dyDescent="0.25">
      <c r="A159" s="277"/>
      <c r="B159" s="277"/>
      <c r="C159" s="277"/>
      <c r="D159" s="277"/>
      <c r="E159" s="277" t="s">
        <v>425</v>
      </c>
      <c r="F159" s="278">
        <v>5.96</v>
      </c>
      <c r="G159" s="277" t="s">
        <v>426</v>
      </c>
      <c r="H159" s="278">
        <v>0</v>
      </c>
      <c r="I159" s="277" t="s">
        <v>427</v>
      </c>
      <c r="J159" s="278">
        <v>5.96</v>
      </c>
    </row>
    <row r="160" spans="1:10" ht="25.5" x14ac:dyDescent="0.25">
      <c r="A160" s="277"/>
      <c r="B160" s="277"/>
      <c r="C160" s="277"/>
      <c r="D160" s="277"/>
      <c r="E160" s="277" t="s">
        <v>428</v>
      </c>
      <c r="F160" s="278">
        <v>3.89</v>
      </c>
      <c r="G160" s="277"/>
      <c r="H160" s="315" t="s">
        <v>429</v>
      </c>
      <c r="I160" s="315"/>
      <c r="J160" s="278">
        <v>18.510000000000002</v>
      </c>
    </row>
    <row r="161" spans="1:10" ht="26.25" thickBot="1" x14ac:dyDescent="0.3">
      <c r="A161" s="279"/>
      <c r="B161" s="279"/>
      <c r="C161" s="279"/>
      <c r="D161" s="279"/>
      <c r="E161" s="279"/>
      <c r="F161" s="279"/>
      <c r="G161" s="279" t="s">
        <v>430</v>
      </c>
      <c r="H161" s="280">
        <v>222.6</v>
      </c>
      <c r="I161" s="279" t="s">
        <v>431</v>
      </c>
      <c r="J161" s="281">
        <v>4120.32</v>
      </c>
    </row>
    <row r="162" spans="1:10" ht="15.75" thickTop="1" x14ac:dyDescent="0.25">
      <c r="A162" s="282"/>
      <c r="B162" s="282"/>
      <c r="C162" s="282"/>
      <c r="D162" s="282"/>
      <c r="E162" s="282"/>
      <c r="F162" s="282"/>
      <c r="G162" s="282"/>
      <c r="H162" s="282"/>
      <c r="I162" s="282"/>
      <c r="J162" s="282"/>
    </row>
    <row r="163" spans="1:10" x14ac:dyDescent="0.25">
      <c r="A163" s="269" t="s">
        <v>828</v>
      </c>
      <c r="B163" s="270" t="s">
        <v>73</v>
      </c>
      <c r="C163" s="269" t="s">
        <v>294</v>
      </c>
      <c r="D163" s="269" t="s">
        <v>84</v>
      </c>
      <c r="E163" s="319" t="s">
        <v>422</v>
      </c>
      <c r="F163" s="319"/>
      <c r="G163" s="271" t="s">
        <v>295</v>
      </c>
      <c r="H163" s="270" t="s">
        <v>296</v>
      </c>
      <c r="I163" s="270" t="s">
        <v>297</v>
      </c>
      <c r="J163" s="270" t="s">
        <v>205</v>
      </c>
    </row>
    <row r="164" spans="1:10" ht="38.25" x14ac:dyDescent="0.25">
      <c r="A164" s="283" t="s">
        <v>433</v>
      </c>
      <c r="B164" s="284" t="s">
        <v>314</v>
      </c>
      <c r="C164" s="283" t="s">
        <v>24</v>
      </c>
      <c r="D164" s="283" t="s">
        <v>81</v>
      </c>
      <c r="E164" s="320" t="s">
        <v>453</v>
      </c>
      <c r="F164" s="320"/>
      <c r="G164" s="285" t="s">
        <v>79</v>
      </c>
      <c r="H164" s="286">
        <v>1</v>
      </c>
      <c r="I164" s="287">
        <v>108.5</v>
      </c>
      <c r="J164" s="287">
        <v>108.5</v>
      </c>
    </row>
    <row r="165" spans="1:10" ht="51" x14ac:dyDescent="0.25">
      <c r="A165" s="293" t="s">
        <v>450</v>
      </c>
      <c r="B165" s="294" t="s">
        <v>464</v>
      </c>
      <c r="C165" s="293" t="s">
        <v>24</v>
      </c>
      <c r="D165" s="293" t="s">
        <v>465</v>
      </c>
      <c r="E165" s="321" t="s">
        <v>453</v>
      </c>
      <c r="F165" s="321"/>
      <c r="G165" s="295" t="s">
        <v>79</v>
      </c>
      <c r="H165" s="296">
        <v>1</v>
      </c>
      <c r="I165" s="297">
        <v>1.77</v>
      </c>
      <c r="J165" s="297">
        <v>1.77</v>
      </c>
    </row>
    <row r="166" spans="1:10" ht="25.5" x14ac:dyDescent="0.25">
      <c r="A166" s="288" t="s">
        <v>423</v>
      </c>
      <c r="B166" s="289" t="s">
        <v>466</v>
      </c>
      <c r="C166" s="288" t="s">
        <v>24</v>
      </c>
      <c r="D166" s="288" t="s">
        <v>467</v>
      </c>
      <c r="E166" s="314" t="s">
        <v>435</v>
      </c>
      <c r="F166" s="314"/>
      <c r="G166" s="290" t="s">
        <v>79</v>
      </c>
      <c r="H166" s="291">
        <v>1</v>
      </c>
      <c r="I166" s="292">
        <v>104.6</v>
      </c>
      <c r="J166" s="292">
        <v>104.6</v>
      </c>
    </row>
    <row r="167" spans="1:10" ht="38.25" x14ac:dyDescent="0.25">
      <c r="A167" s="288" t="s">
        <v>423</v>
      </c>
      <c r="B167" s="289" t="s">
        <v>468</v>
      </c>
      <c r="C167" s="288" t="s">
        <v>24</v>
      </c>
      <c r="D167" s="288" t="s">
        <v>469</v>
      </c>
      <c r="E167" s="314" t="s">
        <v>432</v>
      </c>
      <c r="F167" s="314"/>
      <c r="G167" s="290" t="s">
        <v>79</v>
      </c>
      <c r="H167" s="291">
        <v>1</v>
      </c>
      <c r="I167" s="292">
        <v>1.34</v>
      </c>
      <c r="J167" s="292">
        <v>1.34</v>
      </c>
    </row>
    <row r="168" spans="1:10" ht="38.25" x14ac:dyDescent="0.25">
      <c r="A168" s="288" t="s">
        <v>423</v>
      </c>
      <c r="B168" s="289" t="s">
        <v>470</v>
      </c>
      <c r="C168" s="288" t="s">
        <v>24</v>
      </c>
      <c r="D168" s="288" t="s">
        <v>471</v>
      </c>
      <c r="E168" s="314" t="s">
        <v>432</v>
      </c>
      <c r="F168" s="314"/>
      <c r="G168" s="290" t="s">
        <v>79</v>
      </c>
      <c r="H168" s="291">
        <v>1</v>
      </c>
      <c r="I168" s="292">
        <v>0.04</v>
      </c>
      <c r="J168" s="292">
        <v>0.04</v>
      </c>
    </row>
    <row r="169" spans="1:10" ht="51" x14ac:dyDescent="0.25">
      <c r="A169" s="288" t="s">
        <v>423</v>
      </c>
      <c r="B169" s="289" t="s">
        <v>472</v>
      </c>
      <c r="C169" s="288" t="s">
        <v>24</v>
      </c>
      <c r="D169" s="288" t="s">
        <v>473</v>
      </c>
      <c r="E169" s="314" t="s">
        <v>432</v>
      </c>
      <c r="F169" s="314"/>
      <c r="G169" s="290" t="s">
        <v>79</v>
      </c>
      <c r="H169" s="291">
        <v>1</v>
      </c>
      <c r="I169" s="292">
        <v>0.01</v>
      </c>
      <c r="J169" s="292">
        <v>0.01</v>
      </c>
    </row>
    <row r="170" spans="1:10" ht="38.25" customHeight="1" x14ac:dyDescent="0.25">
      <c r="A170" s="288" t="s">
        <v>423</v>
      </c>
      <c r="B170" s="289" t="s">
        <v>474</v>
      </c>
      <c r="C170" s="288" t="s">
        <v>24</v>
      </c>
      <c r="D170" s="288" t="s">
        <v>475</v>
      </c>
      <c r="E170" s="314" t="s">
        <v>432</v>
      </c>
      <c r="F170" s="314"/>
      <c r="G170" s="290" t="s">
        <v>79</v>
      </c>
      <c r="H170" s="291">
        <v>1</v>
      </c>
      <c r="I170" s="292">
        <v>0.74</v>
      </c>
      <c r="J170" s="292">
        <v>0.74</v>
      </c>
    </row>
    <row r="171" spans="1:10" ht="38.25" customHeight="1" x14ac:dyDescent="0.25">
      <c r="A171" s="277"/>
      <c r="B171" s="277"/>
      <c r="C171" s="277"/>
      <c r="D171" s="277"/>
      <c r="E171" s="277" t="s">
        <v>425</v>
      </c>
      <c r="F171" s="278">
        <v>106.37</v>
      </c>
      <c r="G171" s="277" t="s">
        <v>426</v>
      </c>
      <c r="H171" s="278">
        <v>0</v>
      </c>
      <c r="I171" s="277" t="s">
        <v>427</v>
      </c>
      <c r="J171" s="278">
        <v>106.37</v>
      </c>
    </row>
    <row r="172" spans="1:10" ht="63.75" customHeight="1" x14ac:dyDescent="0.25">
      <c r="A172" s="277"/>
      <c r="B172" s="277"/>
      <c r="C172" s="277"/>
      <c r="D172" s="277"/>
      <c r="E172" s="277" t="s">
        <v>428</v>
      </c>
      <c r="F172" s="278">
        <v>28.89</v>
      </c>
      <c r="G172" s="277"/>
      <c r="H172" s="315" t="s">
        <v>429</v>
      </c>
      <c r="I172" s="315"/>
      <c r="J172" s="278">
        <v>137.38999999999999</v>
      </c>
    </row>
    <row r="173" spans="1:10" ht="51" customHeight="1" thickBot="1" x14ac:dyDescent="0.3">
      <c r="A173" s="279"/>
      <c r="B173" s="279"/>
      <c r="C173" s="279"/>
      <c r="D173" s="279"/>
      <c r="E173" s="279"/>
      <c r="F173" s="279"/>
      <c r="G173" s="279" t="s">
        <v>430</v>
      </c>
      <c r="H173" s="280">
        <v>11</v>
      </c>
      <c r="I173" s="279" t="s">
        <v>431</v>
      </c>
      <c r="J173" s="281">
        <v>1511.29</v>
      </c>
    </row>
    <row r="174" spans="1:10" ht="15.75" thickTop="1" x14ac:dyDescent="0.25">
      <c r="A174" s="282"/>
      <c r="B174" s="282"/>
      <c r="C174" s="282"/>
      <c r="D174" s="282"/>
      <c r="E174" s="282"/>
      <c r="F174" s="282"/>
      <c r="G174" s="282"/>
      <c r="H174" s="282"/>
      <c r="I174" s="282"/>
      <c r="J174" s="282"/>
    </row>
    <row r="175" spans="1:10" x14ac:dyDescent="0.25">
      <c r="A175" s="269" t="s">
        <v>829</v>
      </c>
      <c r="B175" s="270" t="s">
        <v>73</v>
      </c>
      <c r="C175" s="269" t="s">
        <v>294</v>
      </c>
      <c r="D175" s="269" t="s">
        <v>84</v>
      </c>
      <c r="E175" s="319" t="s">
        <v>422</v>
      </c>
      <c r="F175" s="319"/>
      <c r="G175" s="271" t="s">
        <v>295</v>
      </c>
      <c r="H175" s="270" t="s">
        <v>296</v>
      </c>
      <c r="I175" s="270" t="s">
        <v>297</v>
      </c>
      <c r="J175" s="270" t="s">
        <v>205</v>
      </c>
    </row>
    <row r="176" spans="1:10" ht="25.5" x14ac:dyDescent="0.25">
      <c r="A176" s="283" t="s">
        <v>433</v>
      </c>
      <c r="B176" s="284" t="s">
        <v>315</v>
      </c>
      <c r="C176" s="283" t="s">
        <v>24</v>
      </c>
      <c r="D176" s="283" t="s">
        <v>80</v>
      </c>
      <c r="E176" s="320" t="s">
        <v>453</v>
      </c>
      <c r="F176" s="320"/>
      <c r="G176" s="285" t="s">
        <v>79</v>
      </c>
      <c r="H176" s="286">
        <v>1</v>
      </c>
      <c r="I176" s="287">
        <v>29.24</v>
      </c>
      <c r="J176" s="287">
        <v>29.24</v>
      </c>
    </row>
    <row r="177" spans="1:10" ht="51" x14ac:dyDescent="0.25">
      <c r="A177" s="293" t="s">
        <v>450</v>
      </c>
      <c r="B177" s="294" t="s">
        <v>476</v>
      </c>
      <c r="C177" s="293" t="s">
        <v>24</v>
      </c>
      <c r="D177" s="293" t="s">
        <v>477</v>
      </c>
      <c r="E177" s="321" t="s">
        <v>453</v>
      </c>
      <c r="F177" s="321"/>
      <c r="G177" s="295" t="s">
        <v>79</v>
      </c>
      <c r="H177" s="296">
        <v>1</v>
      </c>
      <c r="I177" s="297">
        <v>0.63</v>
      </c>
      <c r="J177" s="297">
        <v>0.63</v>
      </c>
    </row>
    <row r="178" spans="1:10" ht="25.5" x14ac:dyDescent="0.25">
      <c r="A178" s="288" t="s">
        <v>423</v>
      </c>
      <c r="B178" s="289" t="s">
        <v>478</v>
      </c>
      <c r="C178" s="288" t="s">
        <v>24</v>
      </c>
      <c r="D178" s="288" t="s">
        <v>479</v>
      </c>
      <c r="E178" s="314" t="s">
        <v>435</v>
      </c>
      <c r="F178" s="314"/>
      <c r="G178" s="290" t="s">
        <v>79</v>
      </c>
      <c r="H178" s="291">
        <v>1</v>
      </c>
      <c r="I178" s="292">
        <v>25.88</v>
      </c>
      <c r="J178" s="292">
        <v>25.88</v>
      </c>
    </row>
    <row r="179" spans="1:10" ht="38.25" x14ac:dyDescent="0.25">
      <c r="A179" s="288" t="s">
        <v>423</v>
      </c>
      <c r="B179" s="289" t="s">
        <v>468</v>
      </c>
      <c r="C179" s="288" t="s">
        <v>24</v>
      </c>
      <c r="D179" s="288" t="s">
        <v>469</v>
      </c>
      <c r="E179" s="314" t="s">
        <v>432</v>
      </c>
      <c r="F179" s="314"/>
      <c r="G179" s="290" t="s">
        <v>79</v>
      </c>
      <c r="H179" s="291">
        <v>1</v>
      </c>
      <c r="I179" s="292">
        <v>1.34</v>
      </c>
      <c r="J179" s="292">
        <v>1.34</v>
      </c>
    </row>
    <row r="180" spans="1:10" ht="38.25" x14ac:dyDescent="0.25">
      <c r="A180" s="288" t="s">
        <v>423</v>
      </c>
      <c r="B180" s="289" t="s">
        <v>470</v>
      </c>
      <c r="C180" s="288" t="s">
        <v>24</v>
      </c>
      <c r="D180" s="288" t="s">
        <v>471</v>
      </c>
      <c r="E180" s="314" t="s">
        <v>432</v>
      </c>
      <c r="F180" s="314"/>
      <c r="G180" s="290" t="s">
        <v>79</v>
      </c>
      <c r="H180" s="291">
        <v>1</v>
      </c>
      <c r="I180" s="292">
        <v>0.04</v>
      </c>
      <c r="J180" s="292">
        <v>0.04</v>
      </c>
    </row>
    <row r="181" spans="1:10" ht="63.75" x14ac:dyDescent="0.25">
      <c r="A181" s="288" t="s">
        <v>423</v>
      </c>
      <c r="B181" s="289" t="s">
        <v>480</v>
      </c>
      <c r="C181" s="288" t="s">
        <v>24</v>
      </c>
      <c r="D181" s="288" t="s">
        <v>481</v>
      </c>
      <c r="E181" s="314" t="s">
        <v>432</v>
      </c>
      <c r="F181" s="314"/>
      <c r="G181" s="290" t="s">
        <v>79</v>
      </c>
      <c r="H181" s="291">
        <v>1</v>
      </c>
      <c r="I181" s="292">
        <v>0.1</v>
      </c>
      <c r="J181" s="292">
        <v>0.1</v>
      </c>
    </row>
    <row r="182" spans="1:10" ht="51" x14ac:dyDescent="0.25">
      <c r="A182" s="288" t="s">
        <v>423</v>
      </c>
      <c r="B182" s="289" t="s">
        <v>482</v>
      </c>
      <c r="C182" s="288" t="s">
        <v>24</v>
      </c>
      <c r="D182" s="288" t="s">
        <v>483</v>
      </c>
      <c r="E182" s="314" t="s">
        <v>432</v>
      </c>
      <c r="F182" s="314"/>
      <c r="G182" s="290" t="s">
        <v>79</v>
      </c>
      <c r="H182" s="291">
        <v>1</v>
      </c>
      <c r="I182" s="292">
        <v>1.25</v>
      </c>
      <c r="J182" s="292">
        <v>1.25</v>
      </c>
    </row>
    <row r="183" spans="1:10" ht="25.5" x14ac:dyDescent="0.25">
      <c r="A183" s="277"/>
      <c r="B183" s="277"/>
      <c r="C183" s="277"/>
      <c r="D183" s="277"/>
      <c r="E183" s="277" t="s">
        <v>425</v>
      </c>
      <c r="F183" s="278">
        <v>26.51</v>
      </c>
      <c r="G183" s="277" t="s">
        <v>426</v>
      </c>
      <c r="H183" s="278">
        <v>0</v>
      </c>
      <c r="I183" s="277" t="s">
        <v>427</v>
      </c>
      <c r="J183" s="278">
        <v>26.51</v>
      </c>
    </row>
    <row r="184" spans="1:10" ht="25.5" x14ac:dyDescent="0.25">
      <c r="A184" s="277"/>
      <c r="B184" s="277"/>
      <c r="C184" s="277"/>
      <c r="D184" s="277"/>
      <c r="E184" s="277" t="s">
        <v>428</v>
      </c>
      <c r="F184" s="278">
        <v>7.78</v>
      </c>
      <c r="G184" s="277"/>
      <c r="H184" s="315" t="s">
        <v>429</v>
      </c>
      <c r="I184" s="315"/>
      <c r="J184" s="278">
        <v>37.020000000000003</v>
      </c>
    </row>
    <row r="185" spans="1:10" ht="26.25" thickBot="1" x14ac:dyDescent="0.3">
      <c r="A185" s="279"/>
      <c r="B185" s="279"/>
      <c r="C185" s="279"/>
      <c r="D185" s="279"/>
      <c r="E185" s="279"/>
      <c r="F185" s="279"/>
      <c r="G185" s="279" t="s">
        <v>430</v>
      </c>
      <c r="H185" s="280">
        <v>66</v>
      </c>
      <c r="I185" s="279" t="s">
        <v>431</v>
      </c>
      <c r="J185" s="281">
        <v>2443.3200000000002</v>
      </c>
    </row>
    <row r="186" spans="1:10" ht="15.75" thickTop="1" x14ac:dyDescent="0.25">
      <c r="A186" s="282"/>
      <c r="B186" s="282"/>
      <c r="C186" s="282"/>
      <c r="D186" s="282"/>
      <c r="E186" s="282"/>
      <c r="F186" s="282"/>
      <c r="G186" s="282"/>
      <c r="H186" s="282"/>
      <c r="I186" s="282"/>
      <c r="J186" s="282"/>
    </row>
    <row r="187" spans="1:10" x14ac:dyDescent="0.25">
      <c r="A187" s="251" t="s">
        <v>287</v>
      </c>
      <c r="B187" s="251"/>
      <c r="C187" s="251"/>
      <c r="D187" s="251" t="s">
        <v>288</v>
      </c>
      <c r="E187" s="251"/>
      <c r="F187" s="323"/>
      <c r="G187" s="323"/>
      <c r="H187" s="267"/>
      <c r="I187" s="251"/>
      <c r="J187" s="268">
        <v>53302.21</v>
      </c>
    </row>
    <row r="188" spans="1:10" x14ac:dyDescent="0.25">
      <c r="A188" s="251" t="s">
        <v>323</v>
      </c>
      <c r="B188" s="251"/>
      <c r="C188" s="251"/>
      <c r="D188" s="251" t="s">
        <v>160</v>
      </c>
      <c r="E188" s="251"/>
      <c r="F188" s="323"/>
      <c r="G188" s="323"/>
      <c r="H188" s="267"/>
      <c r="I188" s="251"/>
      <c r="J188" s="268">
        <v>13641.56</v>
      </c>
    </row>
    <row r="189" spans="1:10" x14ac:dyDescent="0.25">
      <c r="A189" s="269" t="s">
        <v>324</v>
      </c>
      <c r="B189" s="270" t="s">
        <v>73</v>
      </c>
      <c r="C189" s="269" t="s">
        <v>294</v>
      </c>
      <c r="D189" s="269" t="s">
        <v>84</v>
      </c>
      <c r="E189" s="319" t="s">
        <v>422</v>
      </c>
      <c r="F189" s="319"/>
      <c r="G189" s="271" t="s">
        <v>295</v>
      </c>
      <c r="H189" s="270" t="s">
        <v>296</v>
      </c>
      <c r="I189" s="270" t="s">
        <v>297</v>
      </c>
      <c r="J189" s="270" t="s">
        <v>205</v>
      </c>
    </row>
    <row r="190" spans="1:10" ht="63.75" x14ac:dyDescent="0.25">
      <c r="A190" s="283" t="s">
        <v>433</v>
      </c>
      <c r="B190" s="284" t="s">
        <v>325</v>
      </c>
      <c r="C190" s="283" t="s">
        <v>24</v>
      </c>
      <c r="D190" s="283" t="s">
        <v>161</v>
      </c>
      <c r="E190" s="320" t="s">
        <v>495</v>
      </c>
      <c r="F190" s="320"/>
      <c r="G190" s="285" t="s">
        <v>319</v>
      </c>
      <c r="H190" s="286">
        <v>1</v>
      </c>
      <c r="I190" s="287">
        <v>45.95</v>
      </c>
      <c r="J190" s="287">
        <v>45.95</v>
      </c>
    </row>
    <row r="191" spans="1:10" ht="38.25" x14ac:dyDescent="0.25">
      <c r="A191" s="293" t="s">
        <v>450</v>
      </c>
      <c r="B191" s="294" t="s">
        <v>454</v>
      </c>
      <c r="C191" s="293" t="s">
        <v>24</v>
      </c>
      <c r="D191" s="293" t="s">
        <v>218</v>
      </c>
      <c r="E191" s="321" t="s">
        <v>453</v>
      </c>
      <c r="F191" s="321"/>
      <c r="G191" s="295" t="s">
        <v>79</v>
      </c>
      <c r="H191" s="296">
        <v>0.20699999999999999</v>
      </c>
      <c r="I191" s="297">
        <v>19.03</v>
      </c>
      <c r="J191" s="297">
        <v>3.93</v>
      </c>
    </row>
    <row r="192" spans="1:10" ht="38.25" x14ac:dyDescent="0.25">
      <c r="A192" s="293" t="s">
        <v>450</v>
      </c>
      <c r="B192" s="294" t="s">
        <v>496</v>
      </c>
      <c r="C192" s="293" t="s">
        <v>24</v>
      </c>
      <c r="D192" s="293" t="s">
        <v>497</v>
      </c>
      <c r="E192" s="321" t="s">
        <v>453</v>
      </c>
      <c r="F192" s="321"/>
      <c r="G192" s="295" t="s">
        <v>79</v>
      </c>
      <c r="H192" s="296">
        <v>0.112</v>
      </c>
      <c r="I192" s="297">
        <v>25.65</v>
      </c>
      <c r="J192" s="297">
        <v>2.87</v>
      </c>
    </row>
    <row r="193" spans="1:10" ht="63.75" x14ac:dyDescent="0.25">
      <c r="A193" s="293" t="s">
        <v>450</v>
      </c>
      <c r="B193" s="294" t="s">
        <v>498</v>
      </c>
      <c r="C193" s="293" t="s">
        <v>24</v>
      </c>
      <c r="D193" s="293" t="s">
        <v>499</v>
      </c>
      <c r="E193" s="321" t="s">
        <v>488</v>
      </c>
      <c r="F193" s="321"/>
      <c r="G193" s="295" t="s">
        <v>489</v>
      </c>
      <c r="H193" s="296">
        <v>1.32E-2</v>
      </c>
      <c r="I193" s="297">
        <v>17.53</v>
      </c>
      <c r="J193" s="297">
        <v>0.23</v>
      </c>
    </row>
    <row r="194" spans="1:10" ht="38.25" customHeight="1" x14ac:dyDescent="0.25">
      <c r="A194" s="293" t="s">
        <v>450</v>
      </c>
      <c r="B194" s="294" t="s">
        <v>500</v>
      </c>
      <c r="C194" s="293" t="s">
        <v>24</v>
      </c>
      <c r="D194" s="293" t="s">
        <v>501</v>
      </c>
      <c r="E194" s="321" t="s">
        <v>488</v>
      </c>
      <c r="F194" s="321"/>
      <c r="G194" s="295" t="s">
        <v>492</v>
      </c>
      <c r="H194" s="296">
        <v>1.83E-2</v>
      </c>
      <c r="I194" s="297">
        <v>16.54</v>
      </c>
      <c r="J194" s="297">
        <v>0.3</v>
      </c>
    </row>
    <row r="195" spans="1:10" ht="38.25" customHeight="1" x14ac:dyDescent="0.25">
      <c r="A195" s="288" t="s">
        <v>423</v>
      </c>
      <c r="B195" s="289" t="s">
        <v>502</v>
      </c>
      <c r="C195" s="288" t="s">
        <v>24</v>
      </c>
      <c r="D195" s="288" t="s">
        <v>503</v>
      </c>
      <c r="E195" s="314" t="s">
        <v>432</v>
      </c>
      <c r="F195" s="314"/>
      <c r="G195" s="290" t="s">
        <v>504</v>
      </c>
      <c r="H195" s="291">
        <v>0.19800000000000001</v>
      </c>
      <c r="I195" s="292">
        <v>32.229999999999997</v>
      </c>
      <c r="J195" s="292">
        <v>6.38</v>
      </c>
    </row>
    <row r="196" spans="1:10" ht="63.75" customHeight="1" x14ac:dyDescent="0.25">
      <c r="A196" s="288" t="s">
        <v>423</v>
      </c>
      <c r="B196" s="289" t="s">
        <v>505</v>
      </c>
      <c r="C196" s="288" t="s">
        <v>24</v>
      </c>
      <c r="D196" s="288" t="s">
        <v>506</v>
      </c>
      <c r="E196" s="314" t="s">
        <v>432</v>
      </c>
      <c r="F196" s="314"/>
      <c r="G196" s="290" t="s">
        <v>262</v>
      </c>
      <c r="H196" s="291">
        <v>6.0000000000000001E-3</v>
      </c>
      <c r="I196" s="292">
        <v>21.5</v>
      </c>
      <c r="J196" s="292">
        <v>0.12</v>
      </c>
    </row>
    <row r="197" spans="1:10" ht="51" customHeight="1" x14ac:dyDescent="0.25">
      <c r="A197" s="288" t="s">
        <v>423</v>
      </c>
      <c r="B197" s="289" t="s">
        <v>507</v>
      </c>
      <c r="C197" s="288" t="s">
        <v>24</v>
      </c>
      <c r="D197" s="288" t="s">
        <v>508</v>
      </c>
      <c r="E197" s="314" t="s">
        <v>432</v>
      </c>
      <c r="F197" s="314"/>
      <c r="G197" s="290" t="s">
        <v>262</v>
      </c>
      <c r="H197" s="291">
        <v>1.1999999999999999E-3</v>
      </c>
      <c r="I197" s="292">
        <v>60.21</v>
      </c>
      <c r="J197" s="292">
        <v>7.0000000000000007E-2</v>
      </c>
    </row>
    <row r="198" spans="1:10" ht="25.5" x14ac:dyDescent="0.25">
      <c r="A198" s="288" t="s">
        <v>423</v>
      </c>
      <c r="B198" s="289" t="s">
        <v>509</v>
      </c>
      <c r="C198" s="288" t="s">
        <v>24</v>
      </c>
      <c r="D198" s="288" t="s">
        <v>510</v>
      </c>
      <c r="E198" s="314" t="s">
        <v>432</v>
      </c>
      <c r="F198" s="314"/>
      <c r="G198" s="290" t="s">
        <v>262</v>
      </c>
      <c r="H198" s="291">
        <v>4.4999999999999998E-2</v>
      </c>
      <c r="I198" s="292">
        <v>128.96</v>
      </c>
      <c r="J198" s="292">
        <v>5.8</v>
      </c>
    </row>
    <row r="199" spans="1:10" ht="38.25" x14ac:dyDescent="0.25">
      <c r="A199" s="288" t="s">
        <v>423</v>
      </c>
      <c r="B199" s="289" t="s">
        <v>511</v>
      </c>
      <c r="C199" s="288" t="s">
        <v>24</v>
      </c>
      <c r="D199" s="288" t="s">
        <v>512</v>
      </c>
      <c r="E199" s="314" t="s">
        <v>432</v>
      </c>
      <c r="F199" s="314"/>
      <c r="G199" s="290" t="s">
        <v>319</v>
      </c>
      <c r="H199" s="291">
        <v>1.05</v>
      </c>
      <c r="I199" s="292">
        <v>25</v>
      </c>
      <c r="J199" s="292">
        <v>26.25</v>
      </c>
    </row>
    <row r="200" spans="1:10" ht="25.5" x14ac:dyDescent="0.25">
      <c r="A200" s="277"/>
      <c r="B200" s="277"/>
      <c r="C200" s="277"/>
      <c r="D200" s="277"/>
      <c r="E200" s="277" t="s">
        <v>425</v>
      </c>
      <c r="F200" s="278">
        <v>4.8600000000000003</v>
      </c>
      <c r="G200" s="277" t="s">
        <v>426</v>
      </c>
      <c r="H200" s="278">
        <v>0</v>
      </c>
      <c r="I200" s="277" t="s">
        <v>427</v>
      </c>
      <c r="J200" s="278">
        <v>4.8600000000000003</v>
      </c>
    </row>
    <row r="201" spans="1:10" ht="25.5" x14ac:dyDescent="0.25">
      <c r="A201" s="277"/>
      <c r="B201" s="277"/>
      <c r="C201" s="277"/>
      <c r="D201" s="277"/>
      <c r="E201" s="277" t="s">
        <v>428</v>
      </c>
      <c r="F201" s="278">
        <v>12.23</v>
      </c>
      <c r="G201" s="277"/>
      <c r="H201" s="315" t="s">
        <v>429</v>
      </c>
      <c r="I201" s="315"/>
      <c r="J201" s="278">
        <v>58.18</v>
      </c>
    </row>
    <row r="202" spans="1:10" ht="26.25" thickBot="1" x14ac:dyDescent="0.3">
      <c r="A202" s="279"/>
      <c r="B202" s="279"/>
      <c r="C202" s="279"/>
      <c r="D202" s="279"/>
      <c r="E202" s="279"/>
      <c r="F202" s="279"/>
      <c r="G202" s="279" t="s">
        <v>430</v>
      </c>
      <c r="H202" s="280">
        <v>21.14</v>
      </c>
      <c r="I202" s="279" t="s">
        <v>431</v>
      </c>
      <c r="J202" s="281">
        <v>1229.92</v>
      </c>
    </row>
    <row r="203" spans="1:10" ht="15.75" thickTop="1" x14ac:dyDescent="0.25">
      <c r="A203" s="282"/>
      <c r="B203" s="282"/>
      <c r="C203" s="282"/>
      <c r="D203" s="282"/>
      <c r="E203" s="282"/>
      <c r="F203" s="282"/>
      <c r="G203" s="282"/>
      <c r="H203" s="282"/>
      <c r="I203" s="282"/>
      <c r="J203" s="282"/>
    </row>
    <row r="204" spans="1:10" x14ac:dyDescent="0.25">
      <c r="A204" s="269" t="s">
        <v>326</v>
      </c>
      <c r="B204" s="270" t="s">
        <v>73</v>
      </c>
      <c r="C204" s="269" t="s">
        <v>294</v>
      </c>
      <c r="D204" s="269" t="s">
        <v>84</v>
      </c>
      <c r="E204" s="319" t="s">
        <v>422</v>
      </c>
      <c r="F204" s="319"/>
      <c r="G204" s="271" t="s">
        <v>295</v>
      </c>
      <c r="H204" s="270" t="s">
        <v>296</v>
      </c>
      <c r="I204" s="270" t="s">
        <v>297</v>
      </c>
      <c r="J204" s="270" t="s">
        <v>205</v>
      </c>
    </row>
    <row r="205" spans="1:10" ht="63.75" x14ac:dyDescent="0.25">
      <c r="A205" s="283" t="s">
        <v>433</v>
      </c>
      <c r="B205" s="284" t="s">
        <v>327</v>
      </c>
      <c r="C205" s="283" t="s">
        <v>24</v>
      </c>
      <c r="D205" s="283" t="s">
        <v>162</v>
      </c>
      <c r="E205" s="320" t="s">
        <v>495</v>
      </c>
      <c r="F205" s="320"/>
      <c r="G205" s="285" t="s">
        <v>319</v>
      </c>
      <c r="H205" s="286">
        <v>1</v>
      </c>
      <c r="I205" s="287">
        <v>76.61</v>
      </c>
      <c r="J205" s="287">
        <v>76.61</v>
      </c>
    </row>
    <row r="206" spans="1:10" ht="38.25" x14ac:dyDescent="0.25">
      <c r="A206" s="293" t="s">
        <v>450</v>
      </c>
      <c r="B206" s="294" t="s">
        <v>454</v>
      </c>
      <c r="C206" s="293" t="s">
        <v>24</v>
      </c>
      <c r="D206" s="293" t="s">
        <v>218</v>
      </c>
      <c r="E206" s="321" t="s">
        <v>453</v>
      </c>
      <c r="F206" s="321"/>
      <c r="G206" s="295" t="s">
        <v>79</v>
      </c>
      <c r="H206" s="296">
        <v>0.371</v>
      </c>
      <c r="I206" s="297">
        <v>19.03</v>
      </c>
      <c r="J206" s="297">
        <v>7.06</v>
      </c>
    </row>
    <row r="207" spans="1:10" ht="38.25" x14ac:dyDescent="0.25">
      <c r="A207" s="293" t="s">
        <v>450</v>
      </c>
      <c r="B207" s="294" t="s">
        <v>496</v>
      </c>
      <c r="C207" s="293" t="s">
        <v>24</v>
      </c>
      <c r="D207" s="293" t="s">
        <v>497</v>
      </c>
      <c r="E207" s="321" t="s">
        <v>453</v>
      </c>
      <c r="F207" s="321"/>
      <c r="G207" s="295" t="s">
        <v>79</v>
      </c>
      <c r="H207" s="296">
        <v>0.27700000000000002</v>
      </c>
      <c r="I207" s="297">
        <v>25.65</v>
      </c>
      <c r="J207" s="297">
        <v>7.1</v>
      </c>
    </row>
    <row r="208" spans="1:10" ht="63.75" x14ac:dyDescent="0.25">
      <c r="A208" s="293" t="s">
        <v>450</v>
      </c>
      <c r="B208" s="294" t="s">
        <v>498</v>
      </c>
      <c r="C208" s="293" t="s">
        <v>24</v>
      </c>
      <c r="D208" s="293" t="s">
        <v>499</v>
      </c>
      <c r="E208" s="321" t="s">
        <v>488</v>
      </c>
      <c r="F208" s="321"/>
      <c r="G208" s="295" t="s">
        <v>489</v>
      </c>
      <c r="H208" s="296">
        <v>1.32E-2</v>
      </c>
      <c r="I208" s="297">
        <v>17.53</v>
      </c>
      <c r="J208" s="297">
        <v>0.23</v>
      </c>
    </row>
    <row r="209" spans="1:10" ht="51" x14ac:dyDescent="0.25">
      <c r="A209" s="293" t="s">
        <v>450</v>
      </c>
      <c r="B209" s="294" t="s">
        <v>500</v>
      </c>
      <c r="C209" s="293" t="s">
        <v>24</v>
      </c>
      <c r="D209" s="293" t="s">
        <v>501</v>
      </c>
      <c r="E209" s="321" t="s">
        <v>488</v>
      </c>
      <c r="F209" s="321"/>
      <c r="G209" s="295" t="s">
        <v>492</v>
      </c>
      <c r="H209" s="296">
        <v>1.83E-2</v>
      </c>
      <c r="I209" s="297">
        <v>16.54</v>
      </c>
      <c r="J209" s="297">
        <v>0.3</v>
      </c>
    </row>
    <row r="210" spans="1:10" ht="51" x14ac:dyDescent="0.25">
      <c r="A210" s="288" t="s">
        <v>423</v>
      </c>
      <c r="B210" s="289" t="s">
        <v>502</v>
      </c>
      <c r="C210" s="288" t="s">
        <v>24</v>
      </c>
      <c r="D210" s="288" t="s">
        <v>503</v>
      </c>
      <c r="E210" s="314" t="s">
        <v>432</v>
      </c>
      <c r="F210" s="314"/>
      <c r="G210" s="290" t="s">
        <v>504</v>
      </c>
      <c r="H210" s="291">
        <v>8.1000000000000003E-2</v>
      </c>
      <c r="I210" s="292">
        <v>32.229999999999997</v>
      </c>
      <c r="J210" s="292">
        <v>2.61</v>
      </c>
    </row>
    <row r="211" spans="1:10" ht="25.5" x14ac:dyDescent="0.25">
      <c r="A211" s="288" t="s">
        <v>423</v>
      </c>
      <c r="B211" s="289" t="s">
        <v>505</v>
      </c>
      <c r="C211" s="288" t="s">
        <v>24</v>
      </c>
      <c r="D211" s="288" t="s">
        <v>506</v>
      </c>
      <c r="E211" s="314" t="s">
        <v>432</v>
      </c>
      <c r="F211" s="314"/>
      <c r="G211" s="290" t="s">
        <v>262</v>
      </c>
      <c r="H211" s="291">
        <v>1.2999999999999999E-2</v>
      </c>
      <c r="I211" s="292">
        <v>21.5</v>
      </c>
      <c r="J211" s="292">
        <v>0.27</v>
      </c>
    </row>
    <row r="212" spans="1:10" ht="51" x14ac:dyDescent="0.25">
      <c r="A212" s="288" t="s">
        <v>423</v>
      </c>
      <c r="B212" s="289" t="s">
        <v>507</v>
      </c>
      <c r="C212" s="288" t="s">
        <v>24</v>
      </c>
      <c r="D212" s="288" t="s">
        <v>508</v>
      </c>
      <c r="E212" s="314" t="s">
        <v>432</v>
      </c>
      <c r="F212" s="314"/>
      <c r="G212" s="290" t="s">
        <v>262</v>
      </c>
      <c r="H212" s="291">
        <v>2.3999999999999998E-3</v>
      </c>
      <c r="I212" s="292">
        <v>60.21</v>
      </c>
      <c r="J212" s="292">
        <v>0.14000000000000001</v>
      </c>
    </row>
    <row r="213" spans="1:10" ht="25.5" x14ac:dyDescent="0.25">
      <c r="A213" s="288" t="s">
        <v>423</v>
      </c>
      <c r="B213" s="289" t="s">
        <v>509</v>
      </c>
      <c r="C213" s="288" t="s">
        <v>24</v>
      </c>
      <c r="D213" s="288" t="s">
        <v>510</v>
      </c>
      <c r="E213" s="314" t="s">
        <v>432</v>
      </c>
      <c r="F213" s="314"/>
      <c r="G213" s="290" t="s">
        <v>262</v>
      </c>
      <c r="H213" s="291">
        <v>0.09</v>
      </c>
      <c r="I213" s="292">
        <v>128.96</v>
      </c>
      <c r="J213" s="292">
        <v>11.6</v>
      </c>
    </row>
    <row r="214" spans="1:10" ht="38.25" x14ac:dyDescent="0.25">
      <c r="A214" s="288" t="s">
        <v>423</v>
      </c>
      <c r="B214" s="289" t="s">
        <v>513</v>
      </c>
      <c r="C214" s="288" t="s">
        <v>24</v>
      </c>
      <c r="D214" s="288" t="s">
        <v>514</v>
      </c>
      <c r="E214" s="314" t="s">
        <v>432</v>
      </c>
      <c r="F214" s="314"/>
      <c r="G214" s="290" t="s">
        <v>319</v>
      </c>
      <c r="H214" s="291">
        <v>1.05</v>
      </c>
      <c r="I214" s="292">
        <v>45.05</v>
      </c>
      <c r="J214" s="292">
        <v>47.3</v>
      </c>
    </row>
    <row r="215" spans="1:10" ht="38.25" customHeight="1" x14ac:dyDescent="0.25">
      <c r="A215" s="277"/>
      <c r="B215" s="277"/>
      <c r="C215" s="277"/>
      <c r="D215" s="277"/>
      <c r="E215" s="277" t="s">
        <v>425</v>
      </c>
      <c r="F215" s="278">
        <v>9.8699999999999992</v>
      </c>
      <c r="G215" s="277" t="s">
        <v>426</v>
      </c>
      <c r="H215" s="278">
        <v>0</v>
      </c>
      <c r="I215" s="277" t="s">
        <v>427</v>
      </c>
      <c r="J215" s="278">
        <v>9.8699999999999992</v>
      </c>
    </row>
    <row r="216" spans="1:10" ht="38.25" customHeight="1" x14ac:dyDescent="0.25">
      <c r="A216" s="277"/>
      <c r="B216" s="277"/>
      <c r="C216" s="277"/>
      <c r="D216" s="277"/>
      <c r="E216" s="277" t="s">
        <v>428</v>
      </c>
      <c r="F216" s="278">
        <v>20.399999999999999</v>
      </c>
      <c r="G216" s="277"/>
      <c r="H216" s="315" t="s">
        <v>429</v>
      </c>
      <c r="I216" s="315"/>
      <c r="J216" s="278">
        <v>97.01</v>
      </c>
    </row>
    <row r="217" spans="1:10" ht="26.25" thickBot="1" x14ac:dyDescent="0.3">
      <c r="A217" s="279"/>
      <c r="B217" s="279"/>
      <c r="C217" s="279"/>
      <c r="D217" s="279"/>
      <c r="E217" s="279"/>
      <c r="F217" s="279"/>
      <c r="G217" s="279" t="s">
        <v>430</v>
      </c>
      <c r="H217" s="280">
        <v>9.5</v>
      </c>
      <c r="I217" s="279" t="s">
        <v>431</v>
      </c>
      <c r="J217" s="281">
        <v>921.59</v>
      </c>
    </row>
    <row r="218" spans="1:10" ht="15.75" thickTop="1" x14ac:dyDescent="0.25">
      <c r="A218" s="282"/>
      <c r="B218" s="282"/>
      <c r="C218" s="282"/>
      <c r="D218" s="282"/>
      <c r="E218" s="282"/>
      <c r="F218" s="282"/>
      <c r="G218" s="282"/>
      <c r="H218" s="282"/>
      <c r="I218" s="282"/>
      <c r="J218" s="282"/>
    </row>
    <row r="219" spans="1:10" x14ac:dyDescent="0.25">
      <c r="A219" s="269" t="s">
        <v>328</v>
      </c>
      <c r="B219" s="270" t="s">
        <v>73</v>
      </c>
      <c r="C219" s="269" t="s">
        <v>294</v>
      </c>
      <c r="D219" s="269" t="s">
        <v>84</v>
      </c>
      <c r="E219" s="319" t="s">
        <v>422</v>
      </c>
      <c r="F219" s="319"/>
      <c r="G219" s="271" t="s">
        <v>295</v>
      </c>
      <c r="H219" s="270" t="s">
        <v>296</v>
      </c>
      <c r="I219" s="270" t="s">
        <v>297</v>
      </c>
      <c r="J219" s="270" t="s">
        <v>205</v>
      </c>
    </row>
    <row r="220" spans="1:10" ht="25.5" x14ac:dyDescent="0.25">
      <c r="A220" s="283" t="s">
        <v>433</v>
      </c>
      <c r="B220" s="284" t="s">
        <v>329</v>
      </c>
      <c r="C220" s="283" t="s">
        <v>308</v>
      </c>
      <c r="D220" s="283" t="s">
        <v>163</v>
      </c>
      <c r="E220" s="320">
        <v>823</v>
      </c>
      <c r="F220" s="320"/>
      <c r="G220" s="285" t="s">
        <v>96</v>
      </c>
      <c r="H220" s="286">
        <v>1</v>
      </c>
      <c r="I220" s="287">
        <v>33.5</v>
      </c>
      <c r="J220" s="287">
        <v>33.5</v>
      </c>
    </row>
    <row r="221" spans="1:10" ht="25.5" x14ac:dyDescent="0.25">
      <c r="A221" s="288" t="s">
        <v>423</v>
      </c>
      <c r="B221" s="289" t="s">
        <v>515</v>
      </c>
      <c r="C221" s="288" t="s">
        <v>308</v>
      </c>
      <c r="D221" s="288" t="s">
        <v>516</v>
      </c>
      <c r="E221" s="314" t="s">
        <v>435</v>
      </c>
      <c r="F221" s="314"/>
      <c r="G221" s="290" t="s">
        <v>79</v>
      </c>
      <c r="H221" s="291">
        <v>0.52</v>
      </c>
      <c r="I221" s="292">
        <v>13.6</v>
      </c>
      <c r="J221" s="292">
        <v>7.07</v>
      </c>
    </row>
    <row r="222" spans="1:10" ht="25.5" x14ac:dyDescent="0.25">
      <c r="A222" s="288" t="s">
        <v>423</v>
      </c>
      <c r="B222" s="289" t="s">
        <v>517</v>
      </c>
      <c r="C222" s="288" t="s">
        <v>308</v>
      </c>
      <c r="D222" s="288" t="s">
        <v>163</v>
      </c>
      <c r="E222" s="314" t="s">
        <v>432</v>
      </c>
      <c r="F222" s="314"/>
      <c r="G222" s="290" t="s">
        <v>96</v>
      </c>
      <c r="H222" s="291">
        <v>1.01</v>
      </c>
      <c r="I222" s="292">
        <v>16.28</v>
      </c>
      <c r="J222" s="292">
        <v>16.440000000000001</v>
      </c>
    </row>
    <row r="223" spans="1:10" ht="25.5" x14ac:dyDescent="0.25">
      <c r="A223" s="288" t="s">
        <v>423</v>
      </c>
      <c r="B223" s="289" t="s">
        <v>518</v>
      </c>
      <c r="C223" s="288" t="s">
        <v>308</v>
      </c>
      <c r="D223" s="288" t="s">
        <v>519</v>
      </c>
      <c r="E223" s="314" t="s">
        <v>435</v>
      </c>
      <c r="F223" s="314"/>
      <c r="G223" s="290" t="s">
        <v>79</v>
      </c>
      <c r="H223" s="291">
        <v>0.52</v>
      </c>
      <c r="I223" s="292">
        <v>19.22</v>
      </c>
      <c r="J223" s="292">
        <v>9.99</v>
      </c>
    </row>
    <row r="224" spans="1:10" ht="25.5" x14ac:dyDescent="0.25">
      <c r="A224" s="277"/>
      <c r="B224" s="277"/>
      <c r="C224" s="277"/>
      <c r="D224" s="277"/>
      <c r="E224" s="277" t="s">
        <v>425</v>
      </c>
      <c r="F224" s="278">
        <v>17.059999999999999</v>
      </c>
      <c r="G224" s="277" t="s">
        <v>426</v>
      </c>
      <c r="H224" s="278">
        <v>0</v>
      </c>
      <c r="I224" s="277" t="s">
        <v>427</v>
      </c>
      <c r="J224" s="278">
        <v>17.059999999999999</v>
      </c>
    </row>
    <row r="225" spans="1:10" ht="25.5" x14ac:dyDescent="0.25">
      <c r="A225" s="277"/>
      <c r="B225" s="277"/>
      <c r="C225" s="277"/>
      <c r="D225" s="277"/>
      <c r="E225" s="277" t="s">
        <v>428</v>
      </c>
      <c r="F225" s="278">
        <v>8.92</v>
      </c>
      <c r="G225" s="277"/>
      <c r="H225" s="315" t="s">
        <v>429</v>
      </c>
      <c r="I225" s="315"/>
      <c r="J225" s="278">
        <v>42.42</v>
      </c>
    </row>
    <row r="226" spans="1:10" ht="26.25" thickBot="1" x14ac:dyDescent="0.3">
      <c r="A226" s="279"/>
      <c r="B226" s="279"/>
      <c r="C226" s="279"/>
      <c r="D226" s="279"/>
      <c r="E226" s="279"/>
      <c r="F226" s="279"/>
      <c r="G226" s="279" t="s">
        <v>430</v>
      </c>
      <c r="H226" s="280">
        <v>18</v>
      </c>
      <c r="I226" s="279" t="s">
        <v>431</v>
      </c>
      <c r="J226" s="281">
        <v>763.56</v>
      </c>
    </row>
    <row r="227" spans="1:10" ht="15.75" thickTop="1" x14ac:dyDescent="0.25">
      <c r="A227" s="282"/>
      <c r="B227" s="282"/>
      <c r="C227" s="282"/>
      <c r="D227" s="282"/>
      <c r="E227" s="282"/>
      <c r="F227" s="282"/>
      <c r="G227" s="282"/>
      <c r="H227" s="282"/>
      <c r="I227" s="282"/>
      <c r="J227" s="282"/>
    </row>
    <row r="228" spans="1:10" x14ac:dyDescent="0.25">
      <c r="A228" s="269" t="s">
        <v>330</v>
      </c>
      <c r="B228" s="270" t="s">
        <v>73</v>
      </c>
      <c r="C228" s="269" t="s">
        <v>294</v>
      </c>
      <c r="D228" s="269" t="s">
        <v>84</v>
      </c>
      <c r="E228" s="319" t="s">
        <v>422</v>
      </c>
      <c r="F228" s="319"/>
      <c r="G228" s="271" t="s">
        <v>295</v>
      </c>
      <c r="H228" s="270" t="s">
        <v>296</v>
      </c>
      <c r="I228" s="270" t="s">
        <v>297</v>
      </c>
      <c r="J228" s="270" t="s">
        <v>205</v>
      </c>
    </row>
    <row r="229" spans="1:10" ht="102" x14ac:dyDescent="0.25">
      <c r="A229" s="283" t="s">
        <v>433</v>
      </c>
      <c r="B229" s="284" t="s">
        <v>331</v>
      </c>
      <c r="C229" s="283" t="s">
        <v>24</v>
      </c>
      <c r="D229" s="283" t="s">
        <v>164</v>
      </c>
      <c r="E229" s="320" t="s">
        <v>495</v>
      </c>
      <c r="F229" s="320"/>
      <c r="G229" s="285" t="s">
        <v>18</v>
      </c>
      <c r="H229" s="286">
        <v>1</v>
      </c>
      <c r="I229" s="287">
        <v>45.31</v>
      </c>
      <c r="J229" s="287">
        <v>45.31</v>
      </c>
    </row>
    <row r="230" spans="1:10" ht="38.25" x14ac:dyDescent="0.25">
      <c r="A230" s="293" t="s">
        <v>450</v>
      </c>
      <c r="B230" s="294" t="s">
        <v>520</v>
      </c>
      <c r="C230" s="293" t="s">
        <v>24</v>
      </c>
      <c r="D230" s="293" t="s">
        <v>521</v>
      </c>
      <c r="E230" s="321" t="s">
        <v>453</v>
      </c>
      <c r="F230" s="321"/>
      <c r="G230" s="295" t="s">
        <v>79</v>
      </c>
      <c r="H230" s="296">
        <v>0.21299999999999999</v>
      </c>
      <c r="I230" s="297">
        <v>19.5</v>
      </c>
      <c r="J230" s="297">
        <v>4.1500000000000004</v>
      </c>
    </row>
    <row r="231" spans="1:10" ht="38.25" x14ac:dyDescent="0.25">
      <c r="A231" s="293" t="s">
        <v>450</v>
      </c>
      <c r="B231" s="294" t="s">
        <v>454</v>
      </c>
      <c r="C231" s="293" t="s">
        <v>24</v>
      </c>
      <c r="D231" s="293" t="s">
        <v>218</v>
      </c>
      <c r="E231" s="321" t="s">
        <v>453</v>
      </c>
      <c r="F231" s="321"/>
      <c r="G231" s="295" t="s">
        <v>79</v>
      </c>
      <c r="H231" s="296">
        <v>0.106</v>
      </c>
      <c r="I231" s="297">
        <v>19.03</v>
      </c>
      <c r="J231" s="297">
        <v>2.0099999999999998</v>
      </c>
    </row>
    <row r="232" spans="1:10" ht="63.75" x14ac:dyDescent="0.25">
      <c r="A232" s="293" t="s">
        <v>450</v>
      </c>
      <c r="B232" s="294" t="s">
        <v>498</v>
      </c>
      <c r="C232" s="293" t="s">
        <v>24</v>
      </c>
      <c r="D232" s="293" t="s">
        <v>499</v>
      </c>
      <c r="E232" s="321" t="s">
        <v>488</v>
      </c>
      <c r="F232" s="321"/>
      <c r="G232" s="295" t="s">
        <v>489</v>
      </c>
      <c r="H232" s="296">
        <v>6.7999999999999996E-3</v>
      </c>
      <c r="I232" s="297">
        <v>17.53</v>
      </c>
      <c r="J232" s="297">
        <v>0.11</v>
      </c>
    </row>
    <row r="233" spans="1:10" ht="51" x14ac:dyDescent="0.25">
      <c r="A233" s="293" t="s">
        <v>450</v>
      </c>
      <c r="B233" s="294" t="s">
        <v>500</v>
      </c>
      <c r="C233" s="293" t="s">
        <v>24</v>
      </c>
      <c r="D233" s="293" t="s">
        <v>501</v>
      </c>
      <c r="E233" s="321" t="s">
        <v>488</v>
      </c>
      <c r="F233" s="321"/>
      <c r="G233" s="295" t="s">
        <v>492</v>
      </c>
      <c r="H233" s="296">
        <v>9.4000000000000004E-3</v>
      </c>
      <c r="I233" s="297">
        <v>16.54</v>
      </c>
      <c r="J233" s="297">
        <v>0.15</v>
      </c>
    </row>
    <row r="234" spans="1:10" ht="38.25" x14ac:dyDescent="0.25">
      <c r="A234" s="288" t="s">
        <v>423</v>
      </c>
      <c r="B234" s="289" t="s">
        <v>522</v>
      </c>
      <c r="C234" s="288" t="s">
        <v>24</v>
      </c>
      <c r="D234" s="288" t="s">
        <v>523</v>
      </c>
      <c r="E234" s="314" t="s">
        <v>432</v>
      </c>
      <c r="F234" s="314"/>
      <c r="G234" s="290" t="s">
        <v>524</v>
      </c>
      <c r="H234" s="291">
        <v>7.0000000000000001E-3</v>
      </c>
      <c r="I234" s="292">
        <v>196.2</v>
      </c>
      <c r="J234" s="292">
        <v>1.37</v>
      </c>
    </row>
    <row r="235" spans="1:10" ht="51" x14ac:dyDescent="0.25">
      <c r="A235" s="288" t="s">
        <v>423</v>
      </c>
      <c r="B235" s="289" t="s">
        <v>525</v>
      </c>
      <c r="C235" s="288" t="s">
        <v>24</v>
      </c>
      <c r="D235" s="288" t="s">
        <v>526</v>
      </c>
      <c r="E235" s="314" t="s">
        <v>432</v>
      </c>
      <c r="F235" s="314"/>
      <c r="G235" s="290" t="s">
        <v>262</v>
      </c>
      <c r="H235" s="291">
        <v>4.3330000000000002</v>
      </c>
      <c r="I235" s="292">
        <v>8.66</v>
      </c>
      <c r="J235" s="292">
        <v>37.520000000000003</v>
      </c>
    </row>
    <row r="236" spans="1:10" ht="25.5" x14ac:dyDescent="0.25">
      <c r="A236" s="277"/>
      <c r="B236" s="277"/>
      <c r="C236" s="277"/>
      <c r="D236" s="277"/>
      <c r="E236" s="277" t="s">
        <v>425</v>
      </c>
      <c r="F236" s="278">
        <v>4.28</v>
      </c>
      <c r="G236" s="277" t="s">
        <v>426</v>
      </c>
      <c r="H236" s="278">
        <v>0</v>
      </c>
      <c r="I236" s="277" t="s">
        <v>427</v>
      </c>
      <c r="J236" s="278">
        <v>4.28</v>
      </c>
    </row>
    <row r="237" spans="1:10" ht="25.5" x14ac:dyDescent="0.25">
      <c r="A237" s="277"/>
      <c r="B237" s="277"/>
      <c r="C237" s="277"/>
      <c r="D237" s="277"/>
      <c r="E237" s="277" t="s">
        <v>428</v>
      </c>
      <c r="F237" s="278">
        <v>12.06</v>
      </c>
      <c r="G237" s="277"/>
      <c r="H237" s="315" t="s">
        <v>429</v>
      </c>
      <c r="I237" s="315"/>
      <c r="J237" s="278">
        <v>57.37</v>
      </c>
    </row>
    <row r="238" spans="1:10" ht="26.25" thickBot="1" x14ac:dyDescent="0.3">
      <c r="A238" s="279"/>
      <c r="B238" s="279"/>
      <c r="C238" s="279"/>
      <c r="D238" s="279"/>
      <c r="E238" s="279"/>
      <c r="F238" s="279"/>
      <c r="G238" s="279" t="s">
        <v>430</v>
      </c>
      <c r="H238" s="280">
        <v>40.6</v>
      </c>
      <c r="I238" s="279" t="s">
        <v>431</v>
      </c>
      <c r="J238" s="281">
        <v>2329.2199999999998</v>
      </c>
    </row>
    <row r="239" spans="1:10" ht="38.25" customHeight="1" thickTop="1" x14ac:dyDescent="0.25">
      <c r="A239" s="282"/>
      <c r="B239" s="282"/>
      <c r="C239" s="282"/>
      <c r="D239" s="282"/>
      <c r="E239" s="282"/>
      <c r="F239" s="282"/>
      <c r="G239" s="282"/>
      <c r="H239" s="282"/>
      <c r="I239" s="282"/>
      <c r="J239" s="282"/>
    </row>
    <row r="240" spans="1:10" ht="38.25" customHeight="1" x14ac:dyDescent="0.25">
      <c r="A240" s="269" t="s">
        <v>332</v>
      </c>
      <c r="B240" s="270" t="s">
        <v>73</v>
      </c>
      <c r="C240" s="269" t="s">
        <v>294</v>
      </c>
      <c r="D240" s="269" t="s">
        <v>84</v>
      </c>
      <c r="E240" s="319" t="s">
        <v>422</v>
      </c>
      <c r="F240" s="319"/>
      <c r="G240" s="271" t="s">
        <v>295</v>
      </c>
      <c r="H240" s="270" t="s">
        <v>296</v>
      </c>
      <c r="I240" s="270" t="s">
        <v>297</v>
      </c>
      <c r="J240" s="270" t="s">
        <v>205</v>
      </c>
    </row>
    <row r="241" spans="1:10" ht="63.75" customHeight="1" x14ac:dyDescent="0.25">
      <c r="A241" s="283" t="s">
        <v>433</v>
      </c>
      <c r="B241" s="284" t="s">
        <v>333</v>
      </c>
      <c r="C241" s="283" t="s">
        <v>308</v>
      </c>
      <c r="D241" s="283" t="s">
        <v>334</v>
      </c>
      <c r="E241" s="320">
        <v>819</v>
      </c>
      <c r="F241" s="320"/>
      <c r="G241" s="285" t="s">
        <v>335</v>
      </c>
      <c r="H241" s="286">
        <v>1</v>
      </c>
      <c r="I241" s="287">
        <v>24.48</v>
      </c>
      <c r="J241" s="287">
        <v>24.48</v>
      </c>
    </row>
    <row r="242" spans="1:10" ht="51" customHeight="1" x14ac:dyDescent="0.25">
      <c r="A242" s="288" t="s">
        <v>423</v>
      </c>
      <c r="B242" s="289" t="s">
        <v>527</v>
      </c>
      <c r="C242" s="288" t="s">
        <v>308</v>
      </c>
      <c r="D242" s="288" t="s">
        <v>528</v>
      </c>
      <c r="E242" s="314" t="s">
        <v>432</v>
      </c>
      <c r="F242" s="314"/>
      <c r="G242" s="290" t="s">
        <v>529</v>
      </c>
      <c r="H242" s="291">
        <v>1</v>
      </c>
      <c r="I242" s="292">
        <v>9.7200000000000006</v>
      </c>
      <c r="J242" s="292">
        <v>9.7200000000000006</v>
      </c>
    </row>
    <row r="243" spans="1:10" ht="25.5" x14ac:dyDescent="0.25">
      <c r="A243" s="288" t="s">
        <v>423</v>
      </c>
      <c r="B243" s="289" t="s">
        <v>515</v>
      </c>
      <c r="C243" s="288" t="s">
        <v>308</v>
      </c>
      <c r="D243" s="288" t="s">
        <v>516</v>
      </c>
      <c r="E243" s="314" t="s">
        <v>435</v>
      </c>
      <c r="F243" s="314"/>
      <c r="G243" s="290" t="s">
        <v>79</v>
      </c>
      <c r="H243" s="291">
        <v>0.45</v>
      </c>
      <c r="I243" s="292">
        <v>13.6</v>
      </c>
      <c r="J243" s="292">
        <v>6.12</v>
      </c>
    </row>
    <row r="244" spans="1:10" ht="25.5" x14ac:dyDescent="0.25">
      <c r="A244" s="288" t="s">
        <v>423</v>
      </c>
      <c r="B244" s="289" t="s">
        <v>518</v>
      </c>
      <c r="C244" s="288" t="s">
        <v>308</v>
      </c>
      <c r="D244" s="288" t="s">
        <v>519</v>
      </c>
      <c r="E244" s="314" t="s">
        <v>435</v>
      </c>
      <c r="F244" s="314"/>
      <c r="G244" s="290" t="s">
        <v>79</v>
      </c>
      <c r="H244" s="291">
        <v>0.45</v>
      </c>
      <c r="I244" s="292">
        <v>19.22</v>
      </c>
      <c r="J244" s="292">
        <v>8.64</v>
      </c>
    </row>
    <row r="245" spans="1:10" ht="25.5" x14ac:dyDescent="0.25">
      <c r="A245" s="277"/>
      <c r="B245" s="277"/>
      <c r="C245" s="277"/>
      <c r="D245" s="277"/>
      <c r="E245" s="277" t="s">
        <v>425</v>
      </c>
      <c r="F245" s="278">
        <v>14.76</v>
      </c>
      <c r="G245" s="277" t="s">
        <v>426</v>
      </c>
      <c r="H245" s="278">
        <v>0</v>
      </c>
      <c r="I245" s="277" t="s">
        <v>427</v>
      </c>
      <c r="J245" s="278">
        <v>14.760000000000002</v>
      </c>
    </row>
    <row r="246" spans="1:10" ht="25.5" x14ac:dyDescent="0.25">
      <c r="A246" s="277"/>
      <c r="B246" s="277"/>
      <c r="C246" s="277"/>
      <c r="D246" s="277"/>
      <c r="E246" s="277" t="s">
        <v>428</v>
      </c>
      <c r="F246" s="278">
        <v>6.51</v>
      </c>
      <c r="G246" s="277"/>
      <c r="H246" s="315" t="s">
        <v>429</v>
      </c>
      <c r="I246" s="315"/>
      <c r="J246" s="278">
        <v>30.99</v>
      </c>
    </row>
    <row r="247" spans="1:10" ht="26.25" thickBot="1" x14ac:dyDescent="0.3">
      <c r="A247" s="279"/>
      <c r="B247" s="279"/>
      <c r="C247" s="279"/>
      <c r="D247" s="279"/>
      <c r="E247" s="279"/>
      <c r="F247" s="279"/>
      <c r="G247" s="279" t="s">
        <v>430</v>
      </c>
      <c r="H247" s="280">
        <v>3</v>
      </c>
      <c r="I247" s="279" t="s">
        <v>431</v>
      </c>
      <c r="J247" s="281">
        <v>92.97</v>
      </c>
    </row>
    <row r="248" spans="1:10" ht="15.75" thickTop="1" x14ac:dyDescent="0.25">
      <c r="A248" s="282"/>
      <c r="B248" s="282"/>
      <c r="C248" s="282"/>
      <c r="D248" s="282"/>
      <c r="E248" s="282"/>
      <c r="F248" s="282"/>
      <c r="G248" s="282"/>
      <c r="H248" s="282"/>
      <c r="I248" s="282"/>
      <c r="J248" s="282"/>
    </row>
    <row r="249" spans="1:10" x14ac:dyDescent="0.25">
      <c r="A249" s="269" t="s">
        <v>336</v>
      </c>
      <c r="B249" s="270" t="s">
        <v>73</v>
      </c>
      <c r="C249" s="269" t="s">
        <v>294</v>
      </c>
      <c r="D249" s="269" t="s">
        <v>84</v>
      </c>
      <c r="E249" s="319" t="s">
        <v>422</v>
      </c>
      <c r="F249" s="319"/>
      <c r="G249" s="271" t="s">
        <v>295</v>
      </c>
      <c r="H249" s="270" t="s">
        <v>296</v>
      </c>
      <c r="I249" s="270" t="s">
        <v>297</v>
      </c>
      <c r="J249" s="270" t="s">
        <v>205</v>
      </c>
    </row>
    <row r="250" spans="1:10" ht="76.5" x14ac:dyDescent="0.25">
      <c r="A250" s="283" t="s">
        <v>433</v>
      </c>
      <c r="B250" s="284" t="s">
        <v>337</v>
      </c>
      <c r="C250" s="283" t="s">
        <v>24</v>
      </c>
      <c r="D250" s="283" t="s">
        <v>165</v>
      </c>
      <c r="E250" s="320" t="s">
        <v>495</v>
      </c>
      <c r="F250" s="320"/>
      <c r="G250" s="285" t="s">
        <v>338</v>
      </c>
      <c r="H250" s="286">
        <v>1</v>
      </c>
      <c r="I250" s="287">
        <v>663.42</v>
      </c>
      <c r="J250" s="287">
        <v>663.42</v>
      </c>
    </row>
    <row r="251" spans="1:10" ht="38.25" x14ac:dyDescent="0.25">
      <c r="A251" s="293" t="s">
        <v>450</v>
      </c>
      <c r="B251" s="294" t="s">
        <v>520</v>
      </c>
      <c r="C251" s="293" t="s">
        <v>24</v>
      </c>
      <c r="D251" s="293" t="s">
        <v>521</v>
      </c>
      <c r="E251" s="321" t="s">
        <v>453</v>
      </c>
      <c r="F251" s="321"/>
      <c r="G251" s="295" t="s">
        <v>79</v>
      </c>
      <c r="H251" s="296">
        <v>1.4219999999999999</v>
      </c>
      <c r="I251" s="297">
        <v>19.5</v>
      </c>
      <c r="J251" s="297">
        <v>27.72</v>
      </c>
    </row>
    <row r="252" spans="1:10" ht="38.25" x14ac:dyDescent="0.25">
      <c r="A252" s="293" t="s">
        <v>450</v>
      </c>
      <c r="B252" s="294" t="s">
        <v>454</v>
      </c>
      <c r="C252" s="293" t="s">
        <v>24</v>
      </c>
      <c r="D252" s="293" t="s">
        <v>218</v>
      </c>
      <c r="E252" s="321" t="s">
        <v>453</v>
      </c>
      <c r="F252" s="321"/>
      <c r="G252" s="295" t="s">
        <v>79</v>
      </c>
      <c r="H252" s="296">
        <v>0.32800000000000001</v>
      </c>
      <c r="I252" s="297">
        <v>19.03</v>
      </c>
      <c r="J252" s="297">
        <v>6.24</v>
      </c>
    </row>
    <row r="253" spans="1:10" ht="63.75" x14ac:dyDescent="0.25">
      <c r="A253" s="293" t="s">
        <v>450</v>
      </c>
      <c r="B253" s="294" t="s">
        <v>530</v>
      </c>
      <c r="C253" s="293" t="s">
        <v>24</v>
      </c>
      <c r="D253" s="293" t="s">
        <v>531</v>
      </c>
      <c r="E253" s="321" t="s">
        <v>495</v>
      </c>
      <c r="F253" s="321"/>
      <c r="G253" s="295" t="s">
        <v>338</v>
      </c>
      <c r="H253" s="296">
        <v>1</v>
      </c>
      <c r="I253" s="297">
        <v>172.39</v>
      </c>
      <c r="J253" s="297">
        <v>172.39</v>
      </c>
    </row>
    <row r="254" spans="1:10" ht="38.25" x14ac:dyDescent="0.25">
      <c r="A254" s="288" t="s">
        <v>423</v>
      </c>
      <c r="B254" s="289" t="s">
        <v>532</v>
      </c>
      <c r="C254" s="288" t="s">
        <v>24</v>
      </c>
      <c r="D254" s="288" t="s">
        <v>533</v>
      </c>
      <c r="E254" s="314" t="s">
        <v>432</v>
      </c>
      <c r="F254" s="314"/>
      <c r="G254" s="290" t="s">
        <v>262</v>
      </c>
      <c r="H254" s="291">
        <v>12.98</v>
      </c>
      <c r="I254" s="292">
        <v>8.02</v>
      </c>
      <c r="J254" s="292">
        <v>104.09</v>
      </c>
    </row>
    <row r="255" spans="1:10" ht="38.25" x14ac:dyDescent="0.25">
      <c r="A255" s="288" t="s">
        <v>423</v>
      </c>
      <c r="B255" s="289" t="s">
        <v>534</v>
      </c>
      <c r="C255" s="288" t="s">
        <v>24</v>
      </c>
      <c r="D255" s="288" t="s">
        <v>535</v>
      </c>
      <c r="E255" s="314" t="s">
        <v>432</v>
      </c>
      <c r="F255" s="314"/>
      <c r="G255" s="290" t="s">
        <v>262</v>
      </c>
      <c r="H255" s="291">
        <v>0.23400000000000001</v>
      </c>
      <c r="I255" s="292">
        <v>26.5</v>
      </c>
      <c r="J255" s="292">
        <v>6.2</v>
      </c>
    </row>
    <row r="256" spans="1:10" ht="51" x14ac:dyDescent="0.25">
      <c r="A256" s="288" t="s">
        <v>423</v>
      </c>
      <c r="B256" s="289" t="s">
        <v>536</v>
      </c>
      <c r="C256" s="288" t="s">
        <v>24</v>
      </c>
      <c r="D256" s="288" t="s">
        <v>537</v>
      </c>
      <c r="E256" s="314" t="s">
        <v>432</v>
      </c>
      <c r="F256" s="314"/>
      <c r="G256" s="290" t="s">
        <v>262</v>
      </c>
      <c r="H256" s="291">
        <v>41.04</v>
      </c>
      <c r="I256" s="292">
        <v>8.4499999999999993</v>
      </c>
      <c r="J256" s="292">
        <v>346.78</v>
      </c>
    </row>
    <row r="257" spans="1:10" ht="25.5" x14ac:dyDescent="0.25">
      <c r="A257" s="277"/>
      <c r="B257" s="277"/>
      <c r="C257" s="277"/>
      <c r="D257" s="277"/>
      <c r="E257" s="277" t="s">
        <v>425</v>
      </c>
      <c r="F257" s="278">
        <v>79.97</v>
      </c>
      <c r="G257" s="277" t="s">
        <v>426</v>
      </c>
      <c r="H257" s="278">
        <v>0</v>
      </c>
      <c r="I257" s="277" t="s">
        <v>427</v>
      </c>
      <c r="J257" s="278">
        <v>79.97</v>
      </c>
    </row>
    <row r="258" spans="1:10" ht="25.5" x14ac:dyDescent="0.25">
      <c r="A258" s="277"/>
      <c r="B258" s="277"/>
      <c r="C258" s="277"/>
      <c r="D258" s="277"/>
      <c r="E258" s="277" t="s">
        <v>428</v>
      </c>
      <c r="F258" s="278">
        <v>176.66</v>
      </c>
      <c r="G258" s="277"/>
      <c r="H258" s="315" t="s">
        <v>429</v>
      </c>
      <c r="I258" s="315"/>
      <c r="J258" s="278">
        <v>840.08</v>
      </c>
    </row>
    <row r="259" spans="1:10" ht="26.25" thickBot="1" x14ac:dyDescent="0.3">
      <c r="A259" s="279"/>
      <c r="B259" s="279"/>
      <c r="C259" s="279"/>
      <c r="D259" s="279"/>
      <c r="E259" s="279"/>
      <c r="F259" s="279"/>
      <c r="G259" s="279" t="s">
        <v>430</v>
      </c>
      <c r="H259" s="280">
        <v>6</v>
      </c>
      <c r="I259" s="279" t="s">
        <v>431</v>
      </c>
      <c r="J259" s="281">
        <v>5040.4799999999996</v>
      </c>
    </row>
    <row r="260" spans="1:10" ht="15.75" thickTop="1" x14ac:dyDescent="0.25">
      <c r="A260" s="282"/>
      <c r="B260" s="282"/>
      <c r="C260" s="282"/>
      <c r="D260" s="282"/>
      <c r="E260" s="282"/>
      <c r="F260" s="282"/>
      <c r="G260" s="282"/>
      <c r="H260" s="282"/>
      <c r="I260" s="282"/>
      <c r="J260" s="282"/>
    </row>
    <row r="261" spans="1:10" x14ac:dyDescent="0.25">
      <c r="A261" s="269" t="s">
        <v>339</v>
      </c>
      <c r="B261" s="270" t="s">
        <v>73</v>
      </c>
      <c r="C261" s="269" t="s">
        <v>294</v>
      </c>
      <c r="D261" s="269" t="s">
        <v>84</v>
      </c>
      <c r="E261" s="319" t="s">
        <v>422</v>
      </c>
      <c r="F261" s="319"/>
      <c r="G261" s="271" t="s">
        <v>295</v>
      </c>
      <c r="H261" s="270" t="s">
        <v>296</v>
      </c>
      <c r="I261" s="270" t="s">
        <v>297</v>
      </c>
      <c r="J261" s="270" t="s">
        <v>205</v>
      </c>
    </row>
    <row r="262" spans="1:10" ht="38.25" x14ac:dyDescent="0.25">
      <c r="A262" s="283" t="s">
        <v>433</v>
      </c>
      <c r="B262" s="284" t="s">
        <v>340</v>
      </c>
      <c r="C262" s="283" t="s">
        <v>308</v>
      </c>
      <c r="D262" s="283" t="s">
        <v>341</v>
      </c>
      <c r="E262" s="320">
        <v>2616</v>
      </c>
      <c r="F262" s="320"/>
      <c r="G262" s="285" t="s">
        <v>18</v>
      </c>
      <c r="H262" s="286">
        <v>1</v>
      </c>
      <c r="I262" s="287">
        <v>11.99</v>
      </c>
      <c r="J262" s="287">
        <v>11.99</v>
      </c>
    </row>
    <row r="263" spans="1:10" ht="102" x14ac:dyDescent="0.25">
      <c r="A263" s="288" t="s">
        <v>423</v>
      </c>
      <c r="B263" s="289" t="s">
        <v>538</v>
      </c>
      <c r="C263" s="288" t="s">
        <v>308</v>
      </c>
      <c r="D263" s="288" t="s">
        <v>539</v>
      </c>
      <c r="E263" s="314" t="s">
        <v>432</v>
      </c>
      <c r="F263" s="314"/>
      <c r="G263" s="290" t="s">
        <v>529</v>
      </c>
      <c r="H263" s="291">
        <v>5.3E-3</v>
      </c>
      <c r="I263" s="292">
        <v>2.5</v>
      </c>
      <c r="J263" s="292">
        <v>0.01</v>
      </c>
    </row>
    <row r="264" spans="1:10" ht="38.25" x14ac:dyDescent="0.25">
      <c r="A264" s="288" t="s">
        <v>423</v>
      </c>
      <c r="B264" s="289" t="s">
        <v>540</v>
      </c>
      <c r="C264" s="288" t="s">
        <v>308</v>
      </c>
      <c r="D264" s="288" t="s">
        <v>541</v>
      </c>
      <c r="E264" s="314" t="s">
        <v>432</v>
      </c>
      <c r="F264" s="314"/>
      <c r="G264" s="290" t="s">
        <v>542</v>
      </c>
      <c r="H264" s="291">
        <v>0.03</v>
      </c>
      <c r="I264" s="292">
        <v>24.47</v>
      </c>
      <c r="J264" s="292">
        <v>0.73</v>
      </c>
    </row>
    <row r="265" spans="1:10" ht="25.5" x14ac:dyDescent="0.25">
      <c r="A265" s="288" t="s">
        <v>423</v>
      </c>
      <c r="B265" s="289" t="s">
        <v>543</v>
      </c>
      <c r="C265" s="288" t="s">
        <v>308</v>
      </c>
      <c r="D265" s="288" t="s">
        <v>544</v>
      </c>
      <c r="E265" s="314" t="s">
        <v>432</v>
      </c>
      <c r="F265" s="314"/>
      <c r="G265" s="290" t="s">
        <v>529</v>
      </c>
      <c r="H265" s="291">
        <v>0.25</v>
      </c>
      <c r="I265" s="292">
        <v>3.15</v>
      </c>
      <c r="J265" s="292">
        <v>0.78</v>
      </c>
    </row>
    <row r="266" spans="1:10" ht="63.75" x14ac:dyDescent="0.25">
      <c r="A266" s="288" t="s">
        <v>423</v>
      </c>
      <c r="B266" s="289" t="s">
        <v>545</v>
      </c>
      <c r="C266" s="288" t="s">
        <v>308</v>
      </c>
      <c r="D266" s="288" t="s">
        <v>546</v>
      </c>
      <c r="E266" s="314" t="s">
        <v>432</v>
      </c>
      <c r="F266" s="314"/>
      <c r="G266" s="290" t="s">
        <v>542</v>
      </c>
      <c r="H266" s="291">
        <v>0.16</v>
      </c>
      <c r="I266" s="292">
        <v>43.94</v>
      </c>
      <c r="J266" s="292">
        <v>7.03</v>
      </c>
    </row>
    <row r="267" spans="1:10" ht="25.5" x14ac:dyDescent="0.25">
      <c r="A267" s="288" t="s">
        <v>423</v>
      </c>
      <c r="B267" s="289" t="s">
        <v>515</v>
      </c>
      <c r="C267" s="288" t="s">
        <v>308</v>
      </c>
      <c r="D267" s="288" t="s">
        <v>516</v>
      </c>
      <c r="E267" s="314" t="s">
        <v>435</v>
      </c>
      <c r="F267" s="314"/>
      <c r="G267" s="290" t="s">
        <v>79</v>
      </c>
      <c r="H267" s="291">
        <v>7.0000000000000007E-2</v>
      </c>
      <c r="I267" s="292">
        <v>13.6</v>
      </c>
      <c r="J267" s="292">
        <v>0.95</v>
      </c>
    </row>
    <row r="268" spans="1:10" ht="25.5" x14ac:dyDescent="0.25">
      <c r="A268" s="288" t="s">
        <v>423</v>
      </c>
      <c r="B268" s="289" t="s">
        <v>547</v>
      </c>
      <c r="C268" s="288" t="s">
        <v>308</v>
      </c>
      <c r="D268" s="288" t="s">
        <v>548</v>
      </c>
      <c r="E268" s="314" t="s">
        <v>435</v>
      </c>
      <c r="F268" s="314"/>
      <c r="G268" s="290" t="s">
        <v>79</v>
      </c>
      <c r="H268" s="291">
        <v>0.13</v>
      </c>
      <c r="I268" s="292">
        <v>19.22</v>
      </c>
      <c r="J268" s="292">
        <v>2.4900000000000002</v>
      </c>
    </row>
    <row r="269" spans="1:10" ht="25.5" x14ac:dyDescent="0.25">
      <c r="A269" s="277"/>
      <c r="B269" s="277"/>
      <c r="C269" s="277"/>
      <c r="D269" s="277"/>
      <c r="E269" s="277" t="s">
        <v>425</v>
      </c>
      <c r="F269" s="278">
        <v>3.44</v>
      </c>
      <c r="G269" s="277" t="s">
        <v>426</v>
      </c>
      <c r="H269" s="278">
        <v>0</v>
      </c>
      <c r="I269" s="277" t="s">
        <v>427</v>
      </c>
      <c r="J269" s="278">
        <v>3.44</v>
      </c>
    </row>
    <row r="270" spans="1:10" ht="25.5" x14ac:dyDescent="0.25">
      <c r="A270" s="277"/>
      <c r="B270" s="277"/>
      <c r="C270" s="277"/>
      <c r="D270" s="277"/>
      <c r="E270" s="277" t="s">
        <v>428</v>
      </c>
      <c r="F270" s="278">
        <v>3.19</v>
      </c>
      <c r="G270" s="277"/>
      <c r="H270" s="315" t="s">
        <v>429</v>
      </c>
      <c r="I270" s="315"/>
      <c r="J270" s="278">
        <v>15.18</v>
      </c>
    </row>
    <row r="271" spans="1:10" ht="26.25" thickBot="1" x14ac:dyDescent="0.3">
      <c r="A271" s="279"/>
      <c r="B271" s="279"/>
      <c r="C271" s="279"/>
      <c r="D271" s="279"/>
      <c r="E271" s="279"/>
      <c r="F271" s="279"/>
      <c r="G271" s="279" t="s">
        <v>430</v>
      </c>
      <c r="H271" s="280">
        <v>40.6</v>
      </c>
      <c r="I271" s="279" t="s">
        <v>431</v>
      </c>
      <c r="J271" s="281">
        <v>616.29999999999995</v>
      </c>
    </row>
    <row r="272" spans="1:10" ht="15.75" thickTop="1" x14ac:dyDescent="0.25">
      <c r="A272" s="282"/>
      <c r="B272" s="282"/>
      <c r="C272" s="282"/>
      <c r="D272" s="282"/>
      <c r="E272" s="282"/>
      <c r="F272" s="282"/>
      <c r="G272" s="282"/>
      <c r="H272" s="282"/>
      <c r="I272" s="282"/>
      <c r="J272" s="282"/>
    </row>
    <row r="273" spans="1:10" x14ac:dyDescent="0.25">
      <c r="A273" s="269" t="s">
        <v>342</v>
      </c>
      <c r="B273" s="270" t="s">
        <v>73</v>
      </c>
      <c r="C273" s="269" t="s">
        <v>294</v>
      </c>
      <c r="D273" s="269" t="s">
        <v>84</v>
      </c>
      <c r="E273" s="319" t="s">
        <v>422</v>
      </c>
      <c r="F273" s="319"/>
      <c r="G273" s="271" t="s">
        <v>295</v>
      </c>
      <c r="H273" s="270" t="s">
        <v>296</v>
      </c>
      <c r="I273" s="270" t="s">
        <v>297</v>
      </c>
      <c r="J273" s="270" t="s">
        <v>205</v>
      </c>
    </row>
    <row r="274" spans="1:10" ht="51" x14ac:dyDescent="0.25">
      <c r="A274" s="283" t="s">
        <v>433</v>
      </c>
      <c r="B274" s="284" t="s">
        <v>343</v>
      </c>
      <c r="C274" s="283" t="s">
        <v>24</v>
      </c>
      <c r="D274" s="283" t="s">
        <v>217</v>
      </c>
      <c r="E274" s="320" t="s">
        <v>495</v>
      </c>
      <c r="F274" s="320"/>
      <c r="G274" s="285" t="s">
        <v>18</v>
      </c>
      <c r="H274" s="286">
        <v>1</v>
      </c>
      <c r="I274" s="287">
        <v>51.5</v>
      </c>
      <c r="J274" s="287">
        <v>51.5</v>
      </c>
    </row>
    <row r="275" spans="1:10" ht="38.25" x14ac:dyDescent="0.25">
      <c r="A275" s="293" t="s">
        <v>450</v>
      </c>
      <c r="B275" s="294" t="s">
        <v>454</v>
      </c>
      <c r="C275" s="293" t="s">
        <v>24</v>
      </c>
      <c r="D275" s="293" t="s">
        <v>218</v>
      </c>
      <c r="E275" s="321" t="s">
        <v>453</v>
      </c>
      <c r="F275" s="321"/>
      <c r="G275" s="295" t="s">
        <v>79</v>
      </c>
      <c r="H275" s="296">
        <v>9.7000000000000003E-2</v>
      </c>
      <c r="I275" s="297">
        <v>19.03</v>
      </c>
      <c r="J275" s="297">
        <v>1.84</v>
      </c>
    </row>
    <row r="276" spans="1:10" ht="38.25" x14ac:dyDescent="0.25">
      <c r="A276" s="293" t="s">
        <v>450</v>
      </c>
      <c r="B276" s="294" t="s">
        <v>496</v>
      </c>
      <c r="C276" s="293" t="s">
        <v>24</v>
      </c>
      <c r="D276" s="293" t="s">
        <v>497</v>
      </c>
      <c r="E276" s="321" t="s">
        <v>453</v>
      </c>
      <c r="F276" s="321"/>
      <c r="G276" s="295" t="s">
        <v>79</v>
      </c>
      <c r="H276" s="296">
        <v>9.0999999999999998E-2</v>
      </c>
      <c r="I276" s="297">
        <v>25.65</v>
      </c>
      <c r="J276" s="297">
        <v>2.33</v>
      </c>
    </row>
    <row r="277" spans="1:10" ht="63.75" x14ac:dyDescent="0.25">
      <c r="A277" s="293" t="s">
        <v>450</v>
      </c>
      <c r="B277" s="294" t="s">
        <v>498</v>
      </c>
      <c r="C277" s="293" t="s">
        <v>24</v>
      </c>
      <c r="D277" s="293" t="s">
        <v>499</v>
      </c>
      <c r="E277" s="321" t="s">
        <v>488</v>
      </c>
      <c r="F277" s="321"/>
      <c r="G277" s="295" t="s">
        <v>489</v>
      </c>
      <c r="H277" s="296">
        <v>8.9999999999999998E-4</v>
      </c>
      <c r="I277" s="297">
        <v>17.53</v>
      </c>
      <c r="J277" s="297">
        <v>0.01</v>
      </c>
    </row>
    <row r="278" spans="1:10" ht="51" x14ac:dyDescent="0.25">
      <c r="A278" s="293" t="s">
        <v>450</v>
      </c>
      <c r="B278" s="294" t="s">
        <v>500</v>
      </c>
      <c r="C278" s="293" t="s">
        <v>24</v>
      </c>
      <c r="D278" s="293" t="s">
        <v>501</v>
      </c>
      <c r="E278" s="321" t="s">
        <v>488</v>
      </c>
      <c r="F278" s="321"/>
      <c r="G278" s="295" t="s">
        <v>492</v>
      </c>
      <c r="H278" s="296">
        <v>1.2999999999999999E-3</v>
      </c>
      <c r="I278" s="297">
        <v>16.54</v>
      </c>
      <c r="J278" s="297">
        <v>0.02</v>
      </c>
    </row>
    <row r="279" spans="1:10" ht="63.75" x14ac:dyDescent="0.25">
      <c r="A279" s="288" t="s">
        <v>423</v>
      </c>
      <c r="B279" s="289" t="s">
        <v>549</v>
      </c>
      <c r="C279" s="288" t="s">
        <v>24</v>
      </c>
      <c r="D279" s="288" t="s">
        <v>550</v>
      </c>
      <c r="E279" s="314" t="s">
        <v>432</v>
      </c>
      <c r="F279" s="314"/>
      <c r="G279" s="290" t="s">
        <v>18</v>
      </c>
      <c r="H279" s="291">
        <v>1.1659999999999999</v>
      </c>
      <c r="I279" s="292">
        <v>33.96</v>
      </c>
      <c r="J279" s="292">
        <v>39.590000000000003</v>
      </c>
    </row>
    <row r="280" spans="1:10" ht="38.25" customHeight="1" x14ac:dyDescent="0.25">
      <c r="A280" s="288" t="s">
        <v>423</v>
      </c>
      <c r="B280" s="289" t="s">
        <v>551</v>
      </c>
      <c r="C280" s="288" t="s">
        <v>24</v>
      </c>
      <c r="D280" s="288" t="s">
        <v>552</v>
      </c>
      <c r="E280" s="314" t="s">
        <v>432</v>
      </c>
      <c r="F280" s="314"/>
      <c r="G280" s="290" t="s">
        <v>366</v>
      </c>
      <c r="H280" s="291">
        <v>4.1500000000000004</v>
      </c>
      <c r="I280" s="292">
        <v>1.86</v>
      </c>
      <c r="J280" s="292">
        <v>7.71</v>
      </c>
    </row>
    <row r="281" spans="1:10" ht="38.25" customHeight="1" x14ac:dyDescent="0.25">
      <c r="A281" s="277"/>
      <c r="B281" s="277"/>
      <c r="C281" s="277"/>
      <c r="D281" s="277"/>
      <c r="E281" s="277" t="s">
        <v>425</v>
      </c>
      <c r="F281" s="278">
        <v>2.85</v>
      </c>
      <c r="G281" s="277" t="s">
        <v>426</v>
      </c>
      <c r="H281" s="278">
        <v>0</v>
      </c>
      <c r="I281" s="277" t="s">
        <v>427</v>
      </c>
      <c r="J281" s="278">
        <v>2.85</v>
      </c>
    </row>
    <row r="282" spans="1:10" ht="51" customHeight="1" x14ac:dyDescent="0.25">
      <c r="A282" s="277"/>
      <c r="B282" s="277"/>
      <c r="C282" s="277"/>
      <c r="D282" s="277"/>
      <c r="E282" s="277" t="s">
        <v>428</v>
      </c>
      <c r="F282" s="278">
        <v>13.71</v>
      </c>
      <c r="G282" s="277"/>
      <c r="H282" s="315" t="s">
        <v>429</v>
      </c>
      <c r="I282" s="315"/>
      <c r="J282" s="278">
        <v>65.209999999999994</v>
      </c>
    </row>
    <row r="283" spans="1:10" ht="51" customHeight="1" thickBot="1" x14ac:dyDescent="0.3">
      <c r="A283" s="279"/>
      <c r="B283" s="279"/>
      <c r="C283" s="279"/>
      <c r="D283" s="279"/>
      <c r="E283" s="279"/>
      <c r="F283" s="279"/>
      <c r="G283" s="279" t="s">
        <v>430</v>
      </c>
      <c r="H283" s="280">
        <v>40.6</v>
      </c>
      <c r="I283" s="279" t="s">
        <v>431</v>
      </c>
      <c r="J283" s="281">
        <v>2647.52</v>
      </c>
    </row>
    <row r="284" spans="1:10" ht="15.75" thickTop="1" x14ac:dyDescent="0.25">
      <c r="A284" s="282"/>
      <c r="B284" s="282"/>
      <c r="C284" s="282"/>
      <c r="D284" s="282"/>
      <c r="E284" s="282"/>
      <c r="F284" s="282"/>
      <c r="G284" s="282"/>
      <c r="H284" s="282"/>
      <c r="I284" s="282"/>
      <c r="J284" s="282"/>
    </row>
    <row r="285" spans="1:10" x14ac:dyDescent="0.25">
      <c r="A285" s="251" t="s">
        <v>344</v>
      </c>
      <c r="B285" s="251"/>
      <c r="C285" s="251"/>
      <c r="D285" s="251" t="s">
        <v>166</v>
      </c>
      <c r="E285" s="251"/>
      <c r="F285" s="323"/>
      <c r="G285" s="323"/>
      <c r="H285" s="267"/>
      <c r="I285" s="251"/>
      <c r="J285" s="268">
        <v>5405.48</v>
      </c>
    </row>
    <row r="286" spans="1:10" x14ac:dyDescent="0.25">
      <c r="A286" s="269" t="s">
        <v>345</v>
      </c>
      <c r="B286" s="270" t="s">
        <v>73</v>
      </c>
      <c r="C286" s="269" t="s">
        <v>294</v>
      </c>
      <c r="D286" s="269" t="s">
        <v>84</v>
      </c>
      <c r="E286" s="319" t="s">
        <v>422</v>
      </c>
      <c r="F286" s="319"/>
      <c r="G286" s="271" t="s">
        <v>295</v>
      </c>
      <c r="H286" s="270" t="s">
        <v>296</v>
      </c>
      <c r="I286" s="270" t="s">
        <v>297</v>
      </c>
      <c r="J286" s="270" t="s">
        <v>205</v>
      </c>
    </row>
    <row r="287" spans="1:10" ht="51" x14ac:dyDescent="0.25">
      <c r="A287" s="283" t="s">
        <v>433</v>
      </c>
      <c r="B287" s="284" t="s">
        <v>346</v>
      </c>
      <c r="C287" s="283" t="s">
        <v>308</v>
      </c>
      <c r="D287" s="283" t="s">
        <v>97</v>
      </c>
      <c r="E287" s="320">
        <v>411</v>
      </c>
      <c r="F287" s="320"/>
      <c r="G287" s="285" t="s">
        <v>18</v>
      </c>
      <c r="H287" s="286">
        <v>1</v>
      </c>
      <c r="I287" s="287">
        <v>2.39</v>
      </c>
      <c r="J287" s="287">
        <v>2.39</v>
      </c>
    </row>
    <row r="288" spans="1:10" ht="25.5" x14ac:dyDescent="0.25">
      <c r="A288" s="288" t="s">
        <v>423</v>
      </c>
      <c r="B288" s="289" t="s">
        <v>448</v>
      </c>
      <c r="C288" s="288" t="s">
        <v>308</v>
      </c>
      <c r="D288" s="288" t="s">
        <v>255</v>
      </c>
      <c r="E288" s="314" t="s">
        <v>435</v>
      </c>
      <c r="F288" s="314"/>
      <c r="G288" s="290" t="s">
        <v>79</v>
      </c>
      <c r="H288" s="291">
        <v>6.7400000000000002E-2</v>
      </c>
      <c r="I288" s="292">
        <v>19.22</v>
      </c>
      <c r="J288" s="292">
        <v>1.29</v>
      </c>
    </row>
    <row r="289" spans="1:10" ht="25.5" x14ac:dyDescent="0.25">
      <c r="A289" s="288" t="s">
        <v>423</v>
      </c>
      <c r="B289" s="289" t="s">
        <v>434</v>
      </c>
      <c r="C289" s="288" t="s">
        <v>308</v>
      </c>
      <c r="D289" s="288" t="s">
        <v>256</v>
      </c>
      <c r="E289" s="314" t="s">
        <v>435</v>
      </c>
      <c r="F289" s="314"/>
      <c r="G289" s="290" t="s">
        <v>79</v>
      </c>
      <c r="H289" s="291">
        <v>9.1300000000000006E-2</v>
      </c>
      <c r="I289" s="292">
        <v>12.06</v>
      </c>
      <c r="J289" s="292">
        <v>1.1000000000000001</v>
      </c>
    </row>
    <row r="290" spans="1:10" ht="25.5" x14ac:dyDescent="0.25">
      <c r="A290" s="277"/>
      <c r="B290" s="277"/>
      <c r="C290" s="277"/>
      <c r="D290" s="277"/>
      <c r="E290" s="277" t="s">
        <v>425</v>
      </c>
      <c r="F290" s="278">
        <v>2.39</v>
      </c>
      <c r="G290" s="277" t="s">
        <v>426</v>
      </c>
      <c r="H290" s="278">
        <v>0</v>
      </c>
      <c r="I290" s="277" t="s">
        <v>427</v>
      </c>
      <c r="J290" s="278">
        <v>2.39</v>
      </c>
    </row>
    <row r="291" spans="1:10" ht="25.5" x14ac:dyDescent="0.25">
      <c r="A291" s="277"/>
      <c r="B291" s="277"/>
      <c r="C291" s="277"/>
      <c r="D291" s="277"/>
      <c r="E291" s="277" t="s">
        <v>428</v>
      </c>
      <c r="F291" s="278">
        <v>0.63</v>
      </c>
      <c r="G291" s="277"/>
      <c r="H291" s="315" t="s">
        <v>429</v>
      </c>
      <c r="I291" s="315"/>
      <c r="J291" s="278">
        <v>3.02</v>
      </c>
    </row>
    <row r="292" spans="1:10" ht="26.25" thickBot="1" x14ac:dyDescent="0.3">
      <c r="A292" s="279"/>
      <c r="B292" s="279"/>
      <c r="C292" s="279"/>
      <c r="D292" s="279"/>
      <c r="E292" s="279"/>
      <c r="F292" s="279"/>
      <c r="G292" s="279" t="s">
        <v>430</v>
      </c>
      <c r="H292" s="280">
        <v>56.85</v>
      </c>
      <c r="I292" s="279" t="s">
        <v>431</v>
      </c>
      <c r="J292" s="281">
        <v>171.68</v>
      </c>
    </row>
    <row r="293" spans="1:10" ht="15.75" thickTop="1" x14ac:dyDescent="0.25">
      <c r="A293" s="282"/>
      <c r="B293" s="282"/>
      <c r="C293" s="282"/>
      <c r="D293" s="282"/>
      <c r="E293" s="282"/>
      <c r="F293" s="282"/>
      <c r="G293" s="282"/>
      <c r="H293" s="282"/>
      <c r="I293" s="282"/>
      <c r="J293" s="282"/>
    </row>
    <row r="294" spans="1:10" x14ac:dyDescent="0.25">
      <c r="A294" s="269" t="s">
        <v>347</v>
      </c>
      <c r="B294" s="270" t="s">
        <v>73</v>
      </c>
      <c r="C294" s="269" t="s">
        <v>294</v>
      </c>
      <c r="D294" s="269" t="s">
        <v>84</v>
      </c>
      <c r="E294" s="319" t="s">
        <v>422</v>
      </c>
      <c r="F294" s="319"/>
      <c r="G294" s="271" t="s">
        <v>295</v>
      </c>
      <c r="H294" s="270" t="s">
        <v>296</v>
      </c>
      <c r="I294" s="270" t="s">
        <v>297</v>
      </c>
      <c r="J294" s="270" t="s">
        <v>205</v>
      </c>
    </row>
    <row r="295" spans="1:10" ht="25.5" x14ac:dyDescent="0.25">
      <c r="A295" s="283" t="s">
        <v>433</v>
      </c>
      <c r="B295" s="284" t="s">
        <v>805</v>
      </c>
      <c r="C295" s="283" t="s">
        <v>308</v>
      </c>
      <c r="D295" s="283" t="s">
        <v>806</v>
      </c>
      <c r="E295" s="320">
        <v>202</v>
      </c>
      <c r="F295" s="320"/>
      <c r="G295" s="285" t="s">
        <v>18</v>
      </c>
      <c r="H295" s="286">
        <v>1</v>
      </c>
      <c r="I295" s="287">
        <v>2.41</v>
      </c>
      <c r="J295" s="287">
        <v>2.41</v>
      </c>
    </row>
    <row r="296" spans="1:10" ht="25.5" x14ac:dyDescent="0.25">
      <c r="A296" s="288" t="s">
        <v>423</v>
      </c>
      <c r="B296" s="289" t="s">
        <v>434</v>
      </c>
      <c r="C296" s="288" t="s">
        <v>308</v>
      </c>
      <c r="D296" s="288" t="s">
        <v>256</v>
      </c>
      <c r="E296" s="314" t="s">
        <v>435</v>
      </c>
      <c r="F296" s="314"/>
      <c r="G296" s="290" t="s">
        <v>79</v>
      </c>
      <c r="H296" s="291">
        <v>0.2</v>
      </c>
      <c r="I296" s="292">
        <v>12.06</v>
      </c>
      <c r="J296" s="292">
        <v>2.41</v>
      </c>
    </row>
    <row r="297" spans="1:10" ht="25.5" x14ac:dyDescent="0.25">
      <c r="A297" s="277"/>
      <c r="B297" s="277"/>
      <c r="C297" s="277"/>
      <c r="D297" s="277"/>
      <c r="E297" s="277" t="s">
        <v>425</v>
      </c>
      <c r="F297" s="278">
        <v>2.41</v>
      </c>
      <c r="G297" s="277" t="s">
        <v>426</v>
      </c>
      <c r="H297" s="278">
        <v>0</v>
      </c>
      <c r="I297" s="277" t="s">
        <v>427</v>
      </c>
      <c r="J297" s="278">
        <v>2.41</v>
      </c>
    </row>
    <row r="298" spans="1:10" ht="25.5" x14ac:dyDescent="0.25">
      <c r="A298" s="277"/>
      <c r="B298" s="277"/>
      <c r="C298" s="277"/>
      <c r="D298" s="277"/>
      <c r="E298" s="277" t="s">
        <v>428</v>
      </c>
      <c r="F298" s="278">
        <v>0.64</v>
      </c>
      <c r="G298" s="277"/>
      <c r="H298" s="315" t="s">
        <v>429</v>
      </c>
      <c r="I298" s="315"/>
      <c r="J298" s="278">
        <v>3.05</v>
      </c>
    </row>
    <row r="299" spans="1:10" ht="51" customHeight="1" thickBot="1" x14ac:dyDescent="0.3">
      <c r="A299" s="279"/>
      <c r="B299" s="279"/>
      <c r="C299" s="279"/>
      <c r="D299" s="279"/>
      <c r="E299" s="279"/>
      <c r="F299" s="279"/>
      <c r="G299" s="279" t="s">
        <v>430</v>
      </c>
      <c r="H299" s="280">
        <v>56.85</v>
      </c>
      <c r="I299" s="279" t="s">
        <v>431</v>
      </c>
      <c r="J299" s="281">
        <v>173.39</v>
      </c>
    </row>
    <row r="300" spans="1:10" ht="38.25" customHeight="1" thickTop="1" x14ac:dyDescent="0.25">
      <c r="A300" s="282"/>
      <c r="B300" s="282"/>
      <c r="C300" s="282"/>
      <c r="D300" s="282"/>
      <c r="E300" s="282"/>
      <c r="F300" s="282"/>
      <c r="G300" s="282"/>
      <c r="H300" s="282"/>
      <c r="I300" s="282"/>
      <c r="J300" s="282"/>
    </row>
    <row r="301" spans="1:10" ht="38.25" customHeight="1" x14ac:dyDescent="0.25">
      <c r="A301" s="269" t="s">
        <v>348</v>
      </c>
      <c r="B301" s="270" t="s">
        <v>73</v>
      </c>
      <c r="C301" s="269" t="s">
        <v>294</v>
      </c>
      <c r="D301" s="269" t="s">
        <v>84</v>
      </c>
      <c r="E301" s="319" t="s">
        <v>422</v>
      </c>
      <c r="F301" s="319"/>
      <c r="G301" s="271" t="s">
        <v>295</v>
      </c>
      <c r="H301" s="270" t="s">
        <v>296</v>
      </c>
      <c r="I301" s="270" t="s">
        <v>297</v>
      </c>
      <c r="J301" s="270" t="s">
        <v>205</v>
      </c>
    </row>
    <row r="302" spans="1:10" ht="38.25" x14ac:dyDescent="0.25">
      <c r="A302" s="283" t="s">
        <v>433</v>
      </c>
      <c r="B302" s="284" t="s">
        <v>309</v>
      </c>
      <c r="C302" s="283" t="s">
        <v>308</v>
      </c>
      <c r="D302" s="283" t="s">
        <v>158</v>
      </c>
      <c r="E302" s="320">
        <v>2201</v>
      </c>
      <c r="F302" s="320"/>
      <c r="G302" s="285" t="s">
        <v>18</v>
      </c>
      <c r="H302" s="286">
        <v>1</v>
      </c>
      <c r="I302" s="287">
        <v>46.01</v>
      </c>
      <c r="J302" s="287">
        <v>46.01</v>
      </c>
    </row>
    <row r="303" spans="1:10" ht="25.5" x14ac:dyDescent="0.25">
      <c r="A303" s="288" t="s">
        <v>423</v>
      </c>
      <c r="B303" s="289" t="s">
        <v>436</v>
      </c>
      <c r="C303" s="288" t="s">
        <v>308</v>
      </c>
      <c r="D303" s="288" t="s">
        <v>437</v>
      </c>
      <c r="E303" s="314" t="s">
        <v>432</v>
      </c>
      <c r="F303" s="314"/>
      <c r="G303" s="290" t="s">
        <v>108</v>
      </c>
      <c r="H303" s="291">
        <v>2.53E-2</v>
      </c>
      <c r="I303" s="292">
        <v>143.34</v>
      </c>
      <c r="J303" s="292">
        <v>3.62</v>
      </c>
    </row>
    <row r="304" spans="1:10" ht="25.5" x14ac:dyDescent="0.25">
      <c r="A304" s="288" t="s">
        <v>423</v>
      </c>
      <c r="B304" s="289" t="s">
        <v>438</v>
      </c>
      <c r="C304" s="288" t="s">
        <v>308</v>
      </c>
      <c r="D304" s="288" t="s">
        <v>259</v>
      </c>
      <c r="E304" s="314" t="s">
        <v>432</v>
      </c>
      <c r="F304" s="314"/>
      <c r="G304" s="290" t="s">
        <v>439</v>
      </c>
      <c r="H304" s="291">
        <v>20.51</v>
      </c>
      <c r="I304" s="292">
        <v>0.65</v>
      </c>
      <c r="J304" s="292">
        <v>13.33</v>
      </c>
    </row>
    <row r="305" spans="1:10" ht="25.5" x14ac:dyDescent="0.25">
      <c r="A305" s="288" t="s">
        <v>423</v>
      </c>
      <c r="B305" s="289" t="s">
        <v>440</v>
      </c>
      <c r="C305" s="288" t="s">
        <v>308</v>
      </c>
      <c r="D305" s="288" t="s">
        <v>441</v>
      </c>
      <c r="E305" s="314" t="s">
        <v>432</v>
      </c>
      <c r="F305" s="314"/>
      <c r="G305" s="290" t="s">
        <v>108</v>
      </c>
      <c r="H305" s="291">
        <v>2.53E-2</v>
      </c>
      <c r="I305" s="292">
        <v>149.87</v>
      </c>
      <c r="J305" s="292">
        <v>3.79</v>
      </c>
    </row>
    <row r="306" spans="1:10" ht="25.5" x14ac:dyDescent="0.25">
      <c r="A306" s="288" t="s">
        <v>423</v>
      </c>
      <c r="B306" s="289" t="s">
        <v>442</v>
      </c>
      <c r="C306" s="288" t="s">
        <v>308</v>
      </c>
      <c r="D306" s="288" t="s">
        <v>443</v>
      </c>
      <c r="E306" s="314" t="s">
        <v>432</v>
      </c>
      <c r="F306" s="314"/>
      <c r="G306" s="290" t="s">
        <v>108</v>
      </c>
      <c r="H306" s="291">
        <v>4.6300000000000001E-2</v>
      </c>
      <c r="I306" s="292">
        <v>153.91999999999999</v>
      </c>
      <c r="J306" s="292">
        <v>7.12</v>
      </c>
    </row>
    <row r="307" spans="1:10" ht="25.5" x14ac:dyDescent="0.25">
      <c r="A307" s="288" t="s">
        <v>423</v>
      </c>
      <c r="B307" s="289" t="s">
        <v>444</v>
      </c>
      <c r="C307" s="288" t="s">
        <v>308</v>
      </c>
      <c r="D307" s="288" t="s">
        <v>445</v>
      </c>
      <c r="E307" s="314" t="s">
        <v>432</v>
      </c>
      <c r="F307" s="314"/>
      <c r="G307" s="290" t="s">
        <v>96</v>
      </c>
      <c r="H307" s="291">
        <v>0.2</v>
      </c>
      <c r="I307" s="292">
        <v>6.63</v>
      </c>
      <c r="J307" s="292">
        <v>1.32</v>
      </c>
    </row>
    <row r="308" spans="1:10" ht="25.5" x14ac:dyDescent="0.25">
      <c r="A308" s="288" t="s">
        <v>423</v>
      </c>
      <c r="B308" s="289" t="s">
        <v>446</v>
      </c>
      <c r="C308" s="288" t="s">
        <v>308</v>
      </c>
      <c r="D308" s="288" t="s">
        <v>447</v>
      </c>
      <c r="E308" s="314" t="s">
        <v>435</v>
      </c>
      <c r="F308" s="314"/>
      <c r="G308" s="290" t="s">
        <v>79</v>
      </c>
      <c r="H308" s="291">
        <v>0.1512</v>
      </c>
      <c r="I308" s="292">
        <v>14.27</v>
      </c>
      <c r="J308" s="292">
        <v>2.15</v>
      </c>
    </row>
    <row r="309" spans="1:10" ht="25.5" x14ac:dyDescent="0.25">
      <c r="A309" s="288" t="s">
        <v>423</v>
      </c>
      <c r="B309" s="289" t="s">
        <v>448</v>
      </c>
      <c r="C309" s="288" t="s">
        <v>308</v>
      </c>
      <c r="D309" s="288" t="s">
        <v>255</v>
      </c>
      <c r="E309" s="314" t="s">
        <v>435</v>
      </c>
      <c r="F309" s="314"/>
      <c r="G309" s="290" t="s">
        <v>79</v>
      </c>
      <c r="H309" s="291">
        <v>0.3463</v>
      </c>
      <c r="I309" s="292">
        <v>19.22</v>
      </c>
      <c r="J309" s="292">
        <v>6.65</v>
      </c>
    </row>
    <row r="310" spans="1:10" ht="25.5" x14ac:dyDescent="0.25">
      <c r="A310" s="288" t="s">
        <v>423</v>
      </c>
      <c r="B310" s="289" t="s">
        <v>434</v>
      </c>
      <c r="C310" s="288" t="s">
        <v>308</v>
      </c>
      <c r="D310" s="288" t="s">
        <v>256</v>
      </c>
      <c r="E310" s="314" t="s">
        <v>435</v>
      </c>
      <c r="F310" s="314"/>
      <c r="G310" s="290" t="s">
        <v>79</v>
      </c>
      <c r="H310" s="291">
        <v>0.66620000000000001</v>
      </c>
      <c r="I310" s="292">
        <v>12.06</v>
      </c>
      <c r="J310" s="292">
        <v>8.0299999999999994</v>
      </c>
    </row>
    <row r="311" spans="1:10" ht="38.25" customHeight="1" x14ac:dyDescent="0.25">
      <c r="A311" s="277"/>
      <c r="B311" s="277"/>
      <c r="C311" s="277"/>
      <c r="D311" s="277"/>
      <c r="E311" s="277" t="s">
        <v>425</v>
      </c>
      <c r="F311" s="278">
        <v>16.829999999999998</v>
      </c>
      <c r="G311" s="277" t="s">
        <v>426</v>
      </c>
      <c r="H311" s="278">
        <v>0</v>
      </c>
      <c r="I311" s="277" t="s">
        <v>427</v>
      </c>
      <c r="J311" s="278">
        <v>16.829999999999998</v>
      </c>
    </row>
    <row r="312" spans="1:10" ht="38.25" customHeight="1" x14ac:dyDescent="0.25">
      <c r="A312" s="277"/>
      <c r="B312" s="277"/>
      <c r="C312" s="277"/>
      <c r="D312" s="277"/>
      <c r="E312" s="277" t="s">
        <v>428</v>
      </c>
      <c r="F312" s="278">
        <v>12.25</v>
      </c>
      <c r="G312" s="277"/>
      <c r="H312" s="315" t="s">
        <v>429</v>
      </c>
      <c r="I312" s="315"/>
      <c r="J312" s="278">
        <v>58.26</v>
      </c>
    </row>
    <row r="313" spans="1:10" ht="38.25" customHeight="1" thickBot="1" x14ac:dyDescent="0.3">
      <c r="A313" s="279"/>
      <c r="B313" s="279"/>
      <c r="C313" s="279"/>
      <c r="D313" s="279"/>
      <c r="E313" s="279"/>
      <c r="F313" s="279"/>
      <c r="G313" s="279" t="s">
        <v>430</v>
      </c>
      <c r="H313" s="280">
        <v>56.85</v>
      </c>
      <c r="I313" s="279" t="s">
        <v>431</v>
      </c>
      <c r="J313" s="281">
        <v>3312.08</v>
      </c>
    </row>
    <row r="314" spans="1:10" ht="15.75" thickTop="1" x14ac:dyDescent="0.25">
      <c r="A314" s="282"/>
      <c r="B314" s="282"/>
      <c r="C314" s="282"/>
      <c r="D314" s="282"/>
      <c r="E314" s="282"/>
      <c r="F314" s="282"/>
      <c r="G314" s="282"/>
      <c r="H314" s="282"/>
      <c r="I314" s="282"/>
      <c r="J314" s="282"/>
    </row>
    <row r="315" spans="1:10" x14ac:dyDescent="0.25">
      <c r="A315" s="269" t="s">
        <v>349</v>
      </c>
      <c r="B315" s="270" t="s">
        <v>73</v>
      </c>
      <c r="C315" s="269" t="s">
        <v>294</v>
      </c>
      <c r="D315" s="269" t="s">
        <v>84</v>
      </c>
      <c r="E315" s="319" t="s">
        <v>422</v>
      </c>
      <c r="F315" s="319"/>
      <c r="G315" s="271" t="s">
        <v>295</v>
      </c>
      <c r="H315" s="270" t="s">
        <v>296</v>
      </c>
      <c r="I315" s="270" t="s">
        <v>297</v>
      </c>
      <c r="J315" s="270" t="s">
        <v>205</v>
      </c>
    </row>
    <row r="316" spans="1:10" ht="38.25" x14ac:dyDescent="0.25">
      <c r="A316" s="272" t="s">
        <v>423</v>
      </c>
      <c r="B316" s="273" t="s">
        <v>305</v>
      </c>
      <c r="C316" s="272" t="s">
        <v>306</v>
      </c>
      <c r="D316" s="272" t="s">
        <v>307</v>
      </c>
      <c r="E316" s="322" t="s">
        <v>432</v>
      </c>
      <c r="F316" s="322"/>
      <c r="G316" s="274" t="s">
        <v>108</v>
      </c>
      <c r="H316" s="275">
        <v>1</v>
      </c>
      <c r="I316" s="276">
        <v>31.66</v>
      </c>
      <c r="J316" s="276">
        <v>31.66</v>
      </c>
    </row>
    <row r="317" spans="1:10" ht="25.5" x14ac:dyDescent="0.25">
      <c r="A317" s="277"/>
      <c r="B317" s="277"/>
      <c r="C317" s="277"/>
      <c r="D317" s="277"/>
      <c r="E317" s="277" t="s">
        <v>425</v>
      </c>
      <c r="F317" s="278">
        <v>0</v>
      </c>
      <c r="G317" s="277" t="s">
        <v>426</v>
      </c>
      <c r="H317" s="278">
        <v>0</v>
      </c>
      <c r="I317" s="277" t="s">
        <v>427</v>
      </c>
      <c r="J317" s="278">
        <v>0</v>
      </c>
    </row>
    <row r="318" spans="1:10" ht="25.5" x14ac:dyDescent="0.25">
      <c r="A318" s="277"/>
      <c r="B318" s="277"/>
      <c r="C318" s="277"/>
      <c r="D318" s="277"/>
      <c r="E318" s="277" t="s">
        <v>428</v>
      </c>
      <c r="F318" s="278">
        <v>8.43</v>
      </c>
      <c r="G318" s="277"/>
      <c r="H318" s="315" t="s">
        <v>429</v>
      </c>
      <c r="I318" s="315"/>
      <c r="J318" s="278">
        <v>40.090000000000003</v>
      </c>
    </row>
    <row r="319" spans="1:10" ht="26.25" thickBot="1" x14ac:dyDescent="0.3">
      <c r="A319" s="279"/>
      <c r="B319" s="279"/>
      <c r="C319" s="279"/>
      <c r="D319" s="279"/>
      <c r="E319" s="279"/>
      <c r="F319" s="279"/>
      <c r="G319" s="279" t="s">
        <v>430</v>
      </c>
      <c r="H319" s="280">
        <v>18</v>
      </c>
      <c r="I319" s="279" t="s">
        <v>431</v>
      </c>
      <c r="J319" s="281">
        <v>721.62</v>
      </c>
    </row>
    <row r="320" spans="1:10" ht="15.75" thickTop="1" x14ac:dyDescent="0.25">
      <c r="A320" s="282"/>
      <c r="B320" s="282"/>
      <c r="C320" s="282"/>
      <c r="D320" s="282"/>
      <c r="E320" s="282"/>
      <c r="F320" s="282"/>
      <c r="G320" s="282"/>
      <c r="H320" s="282"/>
      <c r="I320" s="282"/>
      <c r="J320" s="282"/>
    </row>
    <row r="321" spans="1:10" x14ac:dyDescent="0.25">
      <c r="A321" s="269" t="s">
        <v>351</v>
      </c>
      <c r="B321" s="270" t="s">
        <v>73</v>
      </c>
      <c r="C321" s="269" t="s">
        <v>294</v>
      </c>
      <c r="D321" s="269" t="s">
        <v>84</v>
      </c>
      <c r="E321" s="319" t="s">
        <v>422</v>
      </c>
      <c r="F321" s="319"/>
      <c r="G321" s="271" t="s">
        <v>295</v>
      </c>
      <c r="H321" s="270" t="s">
        <v>296</v>
      </c>
      <c r="I321" s="270" t="s">
        <v>297</v>
      </c>
      <c r="J321" s="270" t="s">
        <v>205</v>
      </c>
    </row>
    <row r="322" spans="1:10" ht="76.5" x14ac:dyDescent="0.25">
      <c r="A322" s="283" t="s">
        <v>433</v>
      </c>
      <c r="B322" s="284" t="s">
        <v>350</v>
      </c>
      <c r="C322" s="283" t="s">
        <v>24</v>
      </c>
      <c r="D322" s="283" t="s">
        <v>106</v>
      </c>
      <c r="E322" s="320" t="s">
        <v>553</v>
      </c>
      <c r="F322" s="320"/>
      <c r="G322" s="285" t="s">
        <v>18</v>
      </c>
      <c r="H322" s="286">
        <v>1</v>
      </c>
      <c r="I322" s="287">
        <v>3.05</v>
      </c>
      <c r="J322" s="287">
        <v>3.05</v>
      </c>
    </row>
    <row r="323" spans="1:10" ht="38.25" x14ac:dyDescent="0.25">
      <c r="A323" s="293" t="s">
        <v>450</v>
      </c>
      <c r="B323" s="294" t="s">
        <v>484</v>
      </c>
      <c r="C323" s="293" t="s">
        <v>24</v>
      </c>
      <c r="D323" s="293" t="s">
        <v>485</v>
      </c>
      <c r="E323" s="321" t="s">
        <v>453</v>
      </c>
      <c r="F323" s="321"/>
      <c r="G323" s="295" t="s">
        <v>79</v>
      </c>
      <c r="H323" s="296">
        <v>4.4999999999999998E-2</v>
      </c>
      <c r="I323" s="297">
        <v>26.24</v>
      </c>
      <c r="J323" s="297">
        <v>1.18</v>
      </c>
    </row>
    <row r="324" spans="1:10" ht="38.25" x14ac:dyDescent="0.25">
      <c r="A324" s="293" t="s">
        <v>450</v>
      </c>
      <c r="B324" s="294" t="s">
        <v>454</v>
      </c>
      <c r="C324" s="293" t="s">
        <v>24</v>
      </c>
      <c r="D324" s="293" t="s">
        <v>218</v>
      </c>
      <c r="E324" s="321" t="s">
        <v>453</v>
      </c>
      <c r="F324" s="321"/>
      <c r="G324" s="295" t="s">
        <v>79</v>
      </c>
      <c r="H324" s="296">
        <v>8.8999999999999996E-2</v>
      </c>
      <c r="I324" s="297">
        <v>19.03</v>
      </c>
      <c r="J324" s="297">
        <v>1.69</v>
      </c>
    </row>
    <row r="325" spans="1:10" ht="51" x14ac:dyDescent="0.25">
      <c r="A325" s="293" t="s">
        <v>450</v>
      </c>
      <c r="B325" s="294" t="s">
        <v>554</v>
      </c>
      <c r="C325" s="293" t="s">
        <v>24</v>
      </c>
      <c r="D325" s="293" t="s">
        <v>555</v>
      </c>
      <c r="E325" s="321" t="s">
        <v>488</v>
      </c>
      <c r="F325" s="321"/>
      <c r="G325" s="295" t="s">
        <v>489</v>
      </c>
      <c r="H325" s="296">
        <v>2.5000000000000001E-2</v>
      </c>
      <c r="I325" s="297">
        <v>6.08</v>
      </c>
      <c r="J325" s="297">
        <v>0.15</v>
      </c>
    </row>
    <row r="326" spans="1:10" ht="51" x14ac:dyDescent="0.25">
      <c r="A326" s="293" t="s">
        <v>450</v>
      </c>
      <c r="B326" s="294" t="s">
        <v>556</v>
      </c>
      <c r="C326" s="293" t="s">
        <v>24</v>
      </c>
      <c r="D326" s="293" t="s">
        <v>557</v>
      </c>
      <c r="E326" s="321" t="s">
        <v>488</v>
      </c>
      <c r="F326" s="321"/>
      <c r="G326" s="295" t="s">
        <v>492</v>
      </c>
      <c r="H326" s="296">
        <v>4.2000000000000003E-2</v>
      </c>
      <c r="I326" s="297">
        <v>0.76</v>
      </c>
      <c r="J326" s="297">
        <v>0.03</v>
      </c>
    </row>
    <row r="327" spans="1:10" ht="25.5" x14ac:dyDescent="0.25">
      <c r="A327" s="277"/>
      <c r="B327" s="277"/>
      <c r="C327" s="277"/>
      <c r="D327" s="277"/>
      <c r="E327" s="277" t="s">
        <v>425</v>
      </c>
      <c r="F327" s="278">
        <v>1.91</v>
      </c>
      <c r="G327" s="277" t="s">
        <v>426</v>
      </c>
      <c r="H327" s="278">
        <v>0</v>
      </c>
      <c r="I327" s="277" t="s">
        <v>427</v>
      </c>
      <c r="J327" s="278">
        <v>1.91</v>
      </c>
    </row>
    <row r="328" spans="1:10" ht="25.5" x14ac:dyDescent="0.25">
      <c r="A328" s="277"/>
      <c r="B328" s="277"/>
      <c r="C328" s="277"/>
      <c r="D328" s="277"/>
      <c r="E328" s="277" t="s">
        <v>428</v>
      </c>
      <c r="F328" s="278">
        <v>0.81</v>
      </c>
      <c r="G328" s="277"/>
      <c r="H328" s="315" t="s">
        <v>429</v>
      </c>
      <c r="I328" s="315"/>
      <c r="J328" s="278">
        <v>3.86</v>
      </c>
    </row>
    <row r="329" spans="1:10" ht="26.25" thickBot="1" x14ac:dyDescent="0.3">
      <c r="A329" s="279"/>
      <c r="B329" s="279"/>
      <c r="C329" s="279"/>
      <c r="D329" s="279"/>
      <c r="E329" s="279"/>
      <c r="F329" s="279"/>
      <c r="G329" s="279" t="s">
        <v>430</v>
      </c>
      <c r="H329" s="280">
        <v>56.85</v>
      </c>
      <c r="I329" s="279" t="s">
        <v>431</v>
      </c>
      <c r="J329" s="281">
        <v>219.44</v>
      </c>
    </row>
    <row r="330" spans="1:10" ht="15.75" thickTop="1" x14ac:dyDescent="0.25">
      <c r="A330" s="282"/>
      <c r="B330" s="282"/>
      <c r="C330" s="282"/>
      <c r="D330" s="282"/>
      <c r="E330" s="282"/>
      <c r="F330" s="282"/>
      <c r="G330" s="282"/>
      <c r="H330" s="282"/>
      <c r="I330" s="282"/>
      <c r="J330" s="282"/>
    </row>
    <row r="331" spans="1:10" x14ac:dyDescent="0.25">
      <c r="A331" s="269" t="s">
        <v>830</v>
      </c>
      <c r="B331" s="270" t="s">
        <v>73</v>
      </c>
      <c r="C331" s="269" t="s">
        <v>294</v>
      </c>
      <c r="D331" s="269" t="s">
        <v>84</v>
      </c>
      <c r="E331" s="319" t="s">
        <v>422</v>
      </c>
      <c r="F331" s="319"/>
      <c r="G331" s="271" t="s">
        <v>295</v>
      </c>
      <c r="H331" s="270" t="s">
        <v>296</v>
      </c>
      <c r="I331" s="270" t="s">
        <v>297</v>
      </c>
      <c r="J331" s="270" t="s">
        <v>205</v>
      </c>
    </row>
    <row r="332" spans="1:10" ht="38.25" x14ac:dyDescent="0.25">
      <c r="A332" s="283" t="s">
        <v>433</v>
      </c>
      <c r="B332" s="284" t="s">
        <v>352</v>
      </c>
      <c r="C332" s="283" t="s">
        <v>308</v>
      </c>
      <c r="D332" s="283" t="s">
        <v>167</v>
      </c>
      <c r="E332" s="320">
        <v>2617</v>
      </c>
      <c r="F332" s="320"/>
      <c r="G332" s="285" t="s">
        <v>18</v>
      </c>
      <c r="H332" s="286">
        <v>1</v>
      </c>
      <c r="I332" s="287">
        <v>11.22</v>
      </c>
      <c r="J332" s="287">
        <v>11.22</v>
      </c>
    </row>
    <row r="333" spans="1:10" ht="25.5" x14ac:dyDescent="0.25">
      <c r="A333" s="288" t="s">
        <v>423</v>
      </c>
      <c r="B333" s="289" t="s">
        <v>558</v>
      </c>
      <c r="C333" s="288" t="s">
        <v>308</v>
      </c>
      <c r="D333" s="288" t="s">
        <v>559</v>
      </c>
      <c r="E333" s="314" t="s">
        <v>432</v>
      </c>
      <c r="F333" s="314"/>
      <c r="G333" s="290" t="s">
        <v>542</v>
      </c>
      <c r="H333" s="291">
        <v>0.24</v>
      </c>
      <c r="I333" s="292">
        <v>14.44</v>
      </c>
      <c r="J333" s="292">
        <v>3.46</v>
      </c>
    </row>
    <row r="334" spans="1:10" ht="25.5" x14ac:dyDescent="0.25">
      <c r="A334" s="288" t="s">
        <v>423</v>
      </c>
      <c r="B334" s="289" t="s">
        <v>515</v>
      </c>
      <c r="C334" s="288" t="s">
        <v>308</v>
      </c>
      <c r="D334" s="288" t="s">
        <v>516</v>
      </c>
      <c r="E334" s="314" t="s">
        <v>435</v>
      </c>
      <c r="F334" s="314"/>
      <c r="G334" s="290" t="s">
        <v>79</v>
      </c>
      <c r="H334" s="291">
        <v>8.2199999999999995E-2</v>
      </c>
      <c r="I334" s="292">
        <v>13.6</v>
      </c>
      <c r="J334" s="292">
        <v>1.1100000000000001</v>
      </c>
    </row>
    <row r="335" spans="1:10" ht="25.5" x14ac:dyDescent="0.25">
      <c r="A335" s="288" t="s">
        <v>423</v>
      </c>
      <c r="B335" s="289" t="s">
        <v>547</v>
      </c>
      <c r="C335" s="288" t="s">
        <v>308</v>
      </c>
      <c r="D335" s="288" t="s">
        <v>548</v>
      </c>
      <c r="E335" s="314" t="s">
        <v>435</v>
      </c>
      <c r="F335" s="314"/>
      <c r="G335" s="290" t="s">
        <v>79</v>
      </c>
      <c r="H335" s="291">
        <v>0.3463</v>
      </c>
      <c r="I335" s="292">
        <v>19.22</v>
      </c>
      <c r="J335" s="292">
        <v>6.65</v>
      </c>
    </row>
    <row r="336" spans="1:10" ht="25.5" x14ac:dyDescent="0.25">
      <c r="A336" s="277"/>
      <c r="B336" s="277"/>
      <c r="C336" s="277"/>
      <c r="D336" s="277"/>
      <c r="E336" s="277" t="s">
        <v>425</v>
      </c>
      <c r="F336" s="278">
        <v>7.76</v>
      </c>
      <c r="G336" s="277" t="s">
        <v>426</v>
      </c>
      <c r="H336" s="278">
        <v>0</v>
      </c>
      <c r="I336" s="277" t="s">
        <v>427</v>
      </c>
      <c r="J336" s="278">
        <v>7.76</v>
      </c>
    </row>
    <row r="337" spans="1:10" ht="25.5" x14ac:dyDescent="0.25">
      <c r="A337" s="277"/>
      <c r="B337" s="277"/>
      <c r="C337" s="277"/>
      <c r="D337" s="277"/>
      <c r="E337" s="277" t="s">
        <v>428</v>
      </c>
      <c r="F337" s="278">
        <v>2.98</v>
      </c>
      <c r="G337" s="277"/>
      <c r="H337" s="315" t="s">
        <v>429</v>
      </c>
      <c r="I337" s="315"/>
      <c r="J337" s="278">
        <v>14.2</v>
      </c>
    </row>
    <row r="338" spans="1:10" ht="26.25" thickBot="1" x14ac:dyDescent="0.3">
      <c r="A338" s="279"/>
      <c r="B338" s="279"/>
      <c r="C338" s="279"/>
      <c r="D338" s="279"/>
      <c r="E338" s="279"/>
      <c r="F338" s="279"/>
      <c r="G338" s="279" t="s">
        <v>430</v>
      </c>
      <c r="H338" s="280">
        <v>56.85</v>
      </c>
      <c r="I338" s="279" t="s">
        <v>431</v>
      </c>
      <c r="J338" s="281">
        <v>807.27</v>
      </c>
    </row>
    <row r="339" spans="1:10" ht="63.75" customHeight="1" thickTop="1" x14ac:dyDescent="0.25">
      <c r="A339" s="282"/>
      <c r="B339" s="282"/>
      <c r="C339" s="282"/>
      <c r="D339" s="282"/>
      <c r="E339" s="282"/>
      <c r="F339" s="282"/>
      <c r="G339" s="282"/>
      <c r="H339" s="282"/>
      <c r="I339" s="282"/>
      <c r="J339" s="282"/>
    </row>
    <row r="340" spans="1:10" ht="38.25" customHeight="1" x14ac:dyDescent="0.25">
      <c r="A340" s="251" t="s">
        <v>353</v>
      </c>
      <c r="B340" s="251"/>
      <c r="C340" s="251"/>
      <c r="D340" s="251" t="s">
        <v>168</v>
      </c>
      <c r="E340" s="251"/>
      <c r="F340" s="323"/>
      <c r="G340" s="323"/>
      <c r="H340" s="267"/>
      <c r="I340" s="251"/>
      <c r="J340" s="268">
        <v>23955.1</v>
      </c>
    </row>
    <row r="341" spans="1:10" ht="38.25" customHeight="1" x14ac:dyDescent="0.25">
      <c r="A341" s="269" t="s">
        <v>354</v>
      </c>
      <c r="B341" s="270" t="s">
        <v>73</v>
      </c>
      <c r="C341" s="269" t="s">
        <v>294</v>
      </c>
      <c r="D341" s="269" t="s">
        <v>84</v>
      </c>
      <c r="E341" s="319" t="s">
        <v>422</v>
      </c>
      <c r="F341" s="319"/>
      <c r="G341" s="271" t="s">
        <v>295</v>
      </c>
      <c r="H341" s="270" t="s">
        <v>296</v>
      </c>
      <c r="I341" s="270" t="s">
        <v>297</v>
      </c>
      <c r="J341" s="270" t="s">
        <v>205</v>
      </c>
    </row>
    <row r="342" spans="1:10" ht="51" x14ac:dyDescent="0.25">
      <c r="A342" s="283" t="s">
        <v>433</v>
      </c>
      <c r="B342" s="284" t="s">
        <v>355</v>
      </c>
      <c r="C342" s="283" t="s">
        <v>24</v>
      </c>
      <c r="D342" s="283" t="s">
        <v>169</v>
      </c>
      <c r="E342" s="320" t="s">
        <v>560</v>
      </c>
      <c r="F342" s="320"/>
      <c r="G342" s="285" t="s">
        <v>338</v>
      </c>
      <c r="H342" s="286">
        <v>1</v>
      </c>
      <c r="I342" s="287">
        <v>271.18</v>
      </c>
      <c r="J342" s="287">
        <v>271.18</v>
      </c>
    </row>
    <row r="343" spans="1:10" ht="38.25" x14ac:dyDescent="0.25">
      <c r="A343" s="293" t="s">
        <v>450</v>
      </c>
      <c r="B343" s="294" t="s">
        <v>561</v>
      </c>
      <c r="C343" s="293" t="s">
        <v>24</v>
      </c>
      <c r="D343" s="293" t="s">
        <v>562</v>
      </c>
      <c r="E343" s="321" t="s">
        <v>453</v>
      </c>
      <c r="F343" s="321"/>
      <c r="G343" s="295" t="s">
        <v>79</v>
      </c>
      <c r="H343" s="296">
        <v>0.49680000000000002</v>
      </c>
      <c r="I343" s="297">
        <v>25.48</v>
      </c>
      <c r="J343" s="297">
        <v>12.65</v>
      </c>
    </row>
    <row r="344" spans="1:10" ht="38.25" x14ac:dyDescent="0.25">
      <c r="A344" s="293" t="s">
        <v>450</v>
      </c>
      <c r="B344" s="294" t="s">
        <v>454</v>
      </c>
      <c r="C344" s="293" t="s">
        <v>24</v>
      </c>
      <c r="D344" s="293" t="s">
        <v>218</v>
      </c>
      <c r="E344" s="321" t="s">
        <v>453</v>
      </c>
      <c r="F344" s="321"/>
      <c r="G344" s="295" t="s">
        <v>79</v>
      </c>
      <c r="H344" s="296">
        <v>0.34949999999999998</v>
      </c>
      <c r="I344" s="297">
        <v>19.03</v>
      </c>
      <c r="J344" s="297">
        <v>6.65</v>
      </c>
    </row>
    <row r="345" spans="1:10" ht="76.5" x14ac:dyDescent="0.25">
      <c r="A345" s="288" t="s">
        <v>423</v>
      </c>
      <c r="B345" s="289" t="s">
        <v>563</v>
      </c>
      <c r="C345" s="288" t="s">
        <v>24</v>
      </c>
      <c r="D345" s="288" t="s">
        <v>564</v>
      </c>
      <c r="E345" s="314" t="s">
        <v>432</v>
      </c>
      <c r="F345" s="314"/>
      <c r="G345" s="290" t="s">
        <v>338</v>
      </c>
      <c r="H345" s="291">
        <v>2</v>
      </c>
      <c r="I345" s="292">
        <v>23.79</v>
      </c>
      <c r="J345" s="292">
        <v>47.58</v>
      </c>
    </row>
    <row r="346" spans="1:10" ht="38.25" x14ac:dyDescent="0.25">
      <c r="A346" s="288" t="s">
        <v>423</v>
      </c>
      <c r="B346" s="289" t="s">
        <v>565</v>
      </c>
      <c r="C346" s="288" t="s">
        <v>24</v>
      </c>
      <c r="D346" s="288" t="s">
        <v>566</v>
      </c>
      <c r="E346" s="314" t="s">
        <v>432</v>
      </c>
      <c r="F346" s="314"/>
      <c r="G346" s="290" t="s">
        <v>338</v>
      </c>
      <c r="H346" s="291">
        <v>1</v>
      </c>
      <c r="I346" s="292">
        <v>9.76</v>
      </c>
      <c r="J346" s="292">
        <v>9.76</v>
      </c>
    </row>
    <row r="347" spans="1:10" ht="51" x14ac:dyDescent="0.25">
      <c r="A347" s="288" t="s">
        <v>423</v>
      </c>
      <c r="B347" s="289" t="s">
        <v>567</v>
      </c>
      <c r="C347" s="288" t="s">
        <v>24</v>
      </c>
      <c r="D347" s="288" t="s">
        <v>568</v>
      </c>
      <c r="E347" s="314" t="s">
        <v>432</v>
      </c>
      <c r="F347" s="314"/>
      <c r="G347" s="290" t="s">
        <v>338</v>
      </c>
      <c r="H347" s="291">
        <v>1</v>
      </c>
      <c r="I347" s="292">
        <v>185.94</v>
      </c>
      <c r="J347" s="292">
        <v>185.94</v>
      </c>
    </row>
    <row r="348" spans="1:10" ht="25.5" x14ac:dyDescent="0.25">
      <c r="A348" s="288" t="s">
        <v>423</v>
      </c>
      <c r="B348" s="289" t="s">
        <v>569</v>
      </c>
      <c r="C348" s="288" t="s">
        <v>24</v>
      </c>
      <c r="D348" s="288" t="s">
        <v>570</v>
      </c>
      <c r="E348" s="314" t="s">
        <v>432</v>
      </c>
      <c r="F348" s="314"/>
      <c r="G348" s="290" t="s">
        <v>262</v>
      </c>
      <c r="H348" s="291">
        <v>8.8099999999999998E-2</v>
      </c>
      <c r="I348" s="292">
        <v>97.7</v>
      </c>
      <c r="J348" s="292">
        <v>8.6</v>
      </c>
    </row>
    <row r="349" spans="1:10" ht="25.5" x14ac:dyDescent="0.25">
      <c r="A349" s="277"/>
      <c r="B349" s="277"/>
      <c r="C349" s="277"/>
      <c r="D349" s="277"/>
      <c r="E349" s="277" t="s">
        <v>425</v>
      </c>
      <c r="F349" s="278">
        <v>13.58</v>
      </c>
      <c r="G349" s="277" t="s">
        <v>426</v>
      </c>
      <c r="H349" s="278">
        <v>0</v>
      </c>
      <c r="I349" s="277" t="s">
        <v>427</v>
      </c>
      <c r="J349" s="278">
        <v>13.58</v>
      </c>
    </row>
    <row r="350" spans="1:10" ht="25.5" x14ac:dyDescent="0.25">
      <c r="A350" s="277"/>
      <c r="B350" s="277"/>
      <c r="C350" s="277"/>
      <c r="D350" s="277"/>
      <c r="E350" s="277" t="s">
        <v>428</v>
      </c>
      <c r="F350" s="278">
        <v>72.209999999999994</v>
      </c>
      <c r="G350" s="277"/>
      <c r="H350" s="315" t="s">
        <v>429</v>
      </c>
      <c r="I350" s="315"/>
      <c r="J350" s="278">
        <v>343.39</v>
      </c>
    </row>
    <row r="351" spans="1:10" ht="26.25" thickBot="1" x14ac:dyDescent="0.3">
      <c r="A351" s="279"/>
      <c r="B351" s="279"/>
      <c r="C351" s="279"/>
      <c r="D351" s="279"/>
      <c r="E351" s="279"/>
      <c r="F351" s="279"/>
      <c r="G351" s="279" t="s">
        <v>430</v>
      </c>
      <c r="H351" s="280">
        <v>6</v>
      </c>
      <c r="I351" s="279" t="s">
        <v>431</v>
      </c>
      <c r="J351" s="281">
        <v>2060.34</v>
      </c>
    </row>
    <row r="352" spans="1:10" ht="15.75" thickTop="1" x14ac:dyDescent="0.25">
      <c r="A352" s="282"/>
      <c r="B352" s="282"/>
      <c r="C352" s="282"/>
      <c r="D352" s="282"/>
      <c r="E352" s="282"/>
      <c r="F352" s="282"/>
      <c r="G352" s="282"/>
      <c r="H352" s="282"/>
      <c r="I352" s="282"/>
      <c r="J352" s="282"/>
    </row>
    <row r="353" spans="1:10" x14ac:dyDescent="0.25">
      <c r="A353" s="269" t="s">
        <v>356</v>
      </c>
      <c r="B353" s="270" t="s">
        <v>73</v>
      </c>
      <c r="C353" s="269" t="s">
        <v>294</v>
      </c>
      <c r="D353" s="269" t="s">
        <v>84</v>
      </c>
      <c r="E353" s="319" t="s">
        <v>422</v>
      </c>
      <c r="F353" s="319"/>
      <c r="G353" s="271" t="s">
        <v>295</v>
      </c>
      <c r="H353" s="270" t="s">
        <v>296</v>
      </c>
      <c r="I353" s="270" t="s">
        <v>297</v>
      </c>
      <c r="J353" s="270" t="s">
        <v>205</v>
      </c>
    </row>
    <row r="354" spans="1:10" ht="38.25" x14ac:dyDescent="0.25">
      <c r="A354" s="283" t="s">
        <v>433</v>
      </c>
      <c r="B354" s="284" t="s">
        <v>357</v>
      </c>
      <c r="C354" s="283" t="s">
        <v>24</v>
      </c>
      <c r="D354" s="283" t="s">
        <v>183</v>
      </c>
      <c r="E354" s="320" t="s">
        <v>560</v>
      </c>
      <c r="F354" s="320"/>
      <c r="G354" s="285" t="s">
        <v>338</v>
      </c>
      <c r="H354" s="286">
        <v>1</v>
      </c>
      <c r="I354" s="287">
        <v>30.65</v>
      </c>
      <c r="J354" s="287">
        <v>30.65</v>
      </c>
    </row>
    <row r="355" spans="1:10" ht="38.25" x14ac:dyDescent="0.25">
      <c r="A355" s="293" t="s">
        <v>450</v>
      </c>
      <c r="B355" s="294" t="s">
        <v>561</v>
      </c>
      <c r="C355" s="293" t="s">
        <v>24</v>
      </c>
      <c r="D355" s="293" t="s">
        <v>562</v>
      </c>
      <c r="E355" s="321" t="s">
        <v>453</v>
      </c>
      <c r="F355" s="321"/>
      <c r="G355" s="295" t="s">
        <v>79</v>
      </c>
      <c r="H355" s="296">
        <v>0.31619999999999998</v>
      </c>
      <c r="I355" s="297">
        <v>25.48</v>
      </c>
      <c r="J355" s="297">
        <v>8.0500000000000007</v>
      </c>
    </row>
    <row r="356" spans="1:10" ht="38.25" x14ac:dyDescent="0.25">
      <c r="A356" s="293" t="s">
        <v>450</v>
      </c>
      <c r="B356" s="294" t="s">
        <v>454</v>
      </c>
      <c r="C356" s="293" t="s">
        <v>24</v>
      </c>
      <c r="D356" s="293" t="s">
        <v>218</v>
      </c>
      <c r="E356" s="321" t="s">
        <v>453</v>
      </c>
      <c r="F356" s="321"/>
      <c r="G356" s="295" t="s">
        <v>79</v>
      </c>
      <c r="H356" s="296">
        <v>9.9599999999999994E-2</v>
      </c>
      <c r="I356" s="297">
        <v>19.03</v>
      </c>
      <c r="J356" s="297">
        <v>1.89</v>
      </c>
    </row>
    <row r="357" spans="1:10" ht="25.5" x14ac:dyDescent="0.25">
      <c r="A357" s="288" t="s">
        <v>423</v>
      </c>
      <c r="B357" s="289" t="s">
        <v>571</v>
      </c>
      <c r="C357" s="288" t="s">
        <v>24</v>
      </c>
      <c r="D357" s="288" t="s">
        <v>572</v>
      </c>
      <c r="E357" s="314" t="s">
        <v>432</v>
      </c>
      <c r="F357" s="314"/>
      <c r="G357" s="290" t="s">
        <v>338</v>
      </c>
      <c r="H357" s="291">
        <v>1</v>
      </c>
      <c r="I357" s="292">
        <v>20.71</v>
      </c>
      <c r="J357" s="292">
        <v>20.71</v>
      </c>
    </row>
    <row r="358" spans="1:10" ht="25.5" x14ac:dyDescent="0.25">
      <c r="A358" s="277"/>
      <c r="B358" s="277"/>
      <c r="C358" s="277"/>
      <c r="D358" s="277"/>
      <c r="E358" s="277" t="s">
        <v>425</v>
      </c>
      <c r="F358" s="278">
        <v>7.17</v>
      </c>
      <c r="G358" s="277" t="s">
        <v>426</v>
      </c>
      <c r="H358" s="278">
        <v>0</v>
      </c>
      <c r="I358" s="277" t="s">
        <v>427</v>
      </c>
      <c r="J358" s="278">
        <v>7.17</v>
      </c>
    </row>
    <row r="359" spans="1:10" ht="25.5" x14ac:dyDescent="0.25">
      <c r="A359" s="277"/>
      <c r="B359" s="277"/>
      <c r="C359" s="277"/>
      <c r="D359" s="277"/>
      <c r="E359" s="277" t="s">
        <v>428</v>
      </c>
      <c r="F359" s="278">
        <v>8.16</v>
      </c>
      <c r="G359" s="277"/>
      <c r="H359" s="315" t="s">
        <v>429</v>
      </c>
      <c r="I359" s="315"/>
      <c r="J359" s="278">
        <v>38.81</v>
      </c>
    </row>
    <row r="360" spans="1:10" ht="26.25" thickBot="1" x14ac:dyDescent="0.3">
      <c r="A360" s="279"/>
      <c r="B360" s="279"/>
      <c r="C360" s="279"/>
      <c r="D360" s="279"/>
      <c r="E360" s="279"/>
      <c r="F360" s="279"/>
      <c r="G360" s="279" t="s">
        <v>430</v>
      </c>
      <c r="H360" s="280">
        <v>6</v>
      </c>
      <c r="I360" s="279" t="s">
        <v>431</v>
      </c>
      <c r="J360" s="281">
        <v>232.86</v>
      </c>
    </row>
    <row r="361" spans="1:10" ht="15.75" thickTop="1" x14ac:dyDescent="0.25">
      <c r="A361" s="282"/>
      <c r="B361" s="282"/>
      <c r="C361" s="282"/>
      <c r="D361" s="282"/>
      <c r="E361" s="282"/>
      <c r="F361" s="282"/>
      <c r="G361" s="282"/>
      <c r="H361" s="282"/>
      <c r="I361" s="282"/>
      <c r="J361" s="282"/>
    </row>
    <row r="362" spans="1:10" x14ac:dyDescent="0.25">
      <c r="A362" s="269" t="s">
        <v>358</v>
      </c>
      <c r="B362" s="270" t="s">
        <v>73</v>
      </c>
      <c r="C362" s="269" t="s">
        <v>294</v>
      </c>
      <c r="D362" s="269" t="s">
        <v>84</v>
      </c>
      <c r="E362" s="319" t="s">
        <v>422</v>
      </c>
      <c r="F362" s="319"/>
      <c r="G362" s="271" t="s">
        <v>295</v>
      </c>
      <c r="H362" s="270" t="s">
        <v>296</v>
      </c>
      <c r="I362" s="270" t="s">
        <v>297</v>
      </c>
      <c r="J362" s="270" t="s">
        <v>205</v>
      </c>
    </row>
    <row r="363" spans="1:10" ht="25.5" x14ac:dyDescent="0.25">
      <c r="A363" s="283" t="s">
        <v>433</v>
      </c>
      <c r="B363" s="284" t="s">
        <v>359</v>
      </c>
      <c r="C363" s="283" t="s">
        <v>308</v>
      </c>
      <c r="D363" s="283" t="s">
        <v>195</v>
      </c>
      <c r="E363" s="320">
        <v>805</v>
      </c>
      <c r="F363" s="320"/>
      <c r="G363" s="285" t="s">
        <v>335</v>
      </c>
      <c r="H363" s="286">
        <v>1</v>
      </c>
      <c r="I363" s="287">
        <v>20.16</v>
      </c>
      <c r="J363" s="287">
        <v>20.16</v>
      </c>
    </row>
    <row r="364" spans="1:10" ht="25.5" x14ac:dyDescent="0.25">
      <c r="A364" s="288" t="s">
        <v>423</v>
      </c>
      <c r="B364" s="289" t="s">
        <v>518</v>
      </c>
      <c r="C364" s="288" t="s">
        <v>308</v>
      </c>
      <c r="D364" s="288" t="s">
        <v>519</v>
      </c>
      <c r="E364" s="314" t="s">
        <v>435</v>
      </c>
      <c r="F364" s="314"/>
      <c r="G364" s="290" t="s">
        <v>79</v>
      </c>
      <c r="H364" s="291">
        <v>0.32</v>
      </c>
      <c r="I364" s="292">
        <v>19.22</v>
      </c>
      <c r="J364" s="292">
        <v>6.15</v>
      </c>
    </row>
    <row r="365" spans="1:10" ht="25.5" x14ac:dyDescent="0.25">
      <c r="A365" s="288" t="s">
        <v>423</v>
      </c>
      <c r="B365" s="289" t="s">
        <v>573</v>
      </c>
      <c r="C365" s="288" t="s">
        <v>308</v>
      </c>
      <c r="D365" s="288" t="s">
        <v>180</v>
      </c>
      <c r="E365" s="314" t="s">
        <v>432</v>
      </c>
      <c r="F365" s="314"/>
      <c r="G365" s="290" t="s">
        <v>529</v>
      </c>
      <c r="H365" s="291">
        <v>1</v>
      </c>
      <c r="I365" s="292">
        <v>9.66</v>
      </c>
      <c r="J365" s="292">
        <v>9.66</v>
      </c>
    </row>
    <row r="366" spans="1:10" ht="25.5" x14ac:dyDescent="0.25">
      <c r="A366" s="288" t="s">
        <v>423</v>
      </c>
      <c r="B366" s="289" t="s">
        <v>515</v>
      </c>
      <c r="C366" s="288" t="s">
        <v>308</v>
      </c>
      <c r="D366" s="288" t="s">
        <v>516</v>
      </c>
      <c r="E366" s="314" t="s">
        <v>435</v>
      </c>
      <c r="F366" s="314"/>
      <c r="G366" s="290" t="s">
        <v>79</v>
      </c>
      <c r="H366" s="291">
        <v>0.32</v>
      </c>
      <c r="I366" s="292">
        <v>13.6</v>
      </c>
      <c r="J366" s="292">
        <v>4.3499999999999996</v>
      </c>
    </row>
    <row r="367" spans="1:10" ht="25.5" x14ac:dyDescent="0.25">
      <c r="A367" s="277"/>
      <c r="B367" s="277"/>
      <c r="C367" s="277"/>
      <c r="D367" s="277"/>
      <c r="E367" s="277" t="s">
        <v>425</v>
      </c>
      <c r="F367" s="278">
        <v>10.5</v>
      </c>
      <c r="G367" s="277" t="s">
        <v>426</v>
      </c>
      <c r="H367" s="278">
        <v>0</v>
      </c>
      <c r="I367" s="277" t="s">
        <v>427</v>
      </c>
      <c r="J367" s="278">
        <v>10.5</v>
      </c>
    </row>
    <row r="368" spans="1:10" ht="25.5" x14ac:dyDescent="0.25">
      <c r="A368" s="277"/>
      <c r="B368" s="277"/>
      <c r="C368" s="277"/>
      <c r="D368" s="277"/>
      <c r="E368" s="277" t="s">
        <v>428</v>
      </c>
      <c r="F368" s="278">
        <v>5.36</v>
      </c>
      <c r="G368" s="277"/>
      <c r="H368" s="315" t="s">
        <v>429</v>
      </c>
      <c r="I368" s="315"/>
      <c r="J368" s="278">
        <v>25.52</v>
      </c>
    </row>
    <row r="369" spans="1:10" ht="26.25" thickBot="1" x14ac:dyDescent="0.3">
      <c r="A369" s="279"/>
      <c r="B369" s="279"/>
      <c r="C369" s="279"/>
      <c r="D369" s="279"/>
      <c r="E369" s="279"/>
      <c r="F369" s="279"/>
      <c r="G369" s="279" t="s">
        <v>430</v>
      </c>
      <c r="H369" s="280">
        <v>6</v>
      </c>
      <c r="I369" s="279" t="s">
        <v>431</v>
      </c>
      <c r="J369" s="281">
        <v>153.12</v>
      </c>
    </row>
    <row r="370" spans="1:10" ht="15.75" thickTop="1" x14ac:dyDescent="0.25">
      <c r="A370" s="282"/>
      <c r="B370" s="282"/>
      <c r="C370" s="282"/>
      <c r="D370" s="282"/>
      <c r="E370" s="282"/>
      <c r="F370" s="282"/>
      <c r="G370" s="282"/>
      <c r="H370" s="282"/>
      <c r="I370" s="282"/>
      <c r="J370" s="282"/>
    </row>
    <row r="371" spans="1:10" x14ac:dyDescent="0.25">
      <c r="A371" s="269" t="s">
        <v>360</v>
      </c>
      <c r="B371" s="270" t="s">
        <v>73</v>
      </c>
      <c r="C371" s="269" t="s">
        <v>294</v>
      </c>
      <c r="D371" s="269" t="s">
        <v>84</v>
      </c>
      <c r="E371" s="319" t="s">
        <v>422</v>
      </c>
      <c r="F371" s="319"/>
      <c r="G371" s="271" t="s">
        <v>295</v>
      </c>
      <c r="H371" s="270" t="s">
        <v>296</v>
      </c>
      <c r="I371" s="270" t="s">
        <v>297</v>
      </c>
      <c r="J371" s="270" t="s">
        <v>205</v>
      </c>
    </row>
    <row r="372" spans="1:10" ht="38.25" x14ac:dyDescent="0.25">
      <c r="A372" s="283" t="s">
        <v>433</v>
      </c>
      <c r="B372" s="284" t="s">
        <v>361</v>
      </c>
      <c r="C372" s="283" t="s">
        <v>308</v>
      </c>
      <c r="D372" s="283" t="s">
        <v>170</v>
      </c>
      <c r="E372" s="320">
        <v>805</v>
      </c>
      <c r="F372" s="320"/>
      <c r="G372" s="285" t="s">
        <v>335</v>
      </c>
      <c r="H372" s="286">
        <v>1</v>
      </c>
      <c r="I372" s="287">
        <v>45.46</v>
      </c>
      <c r="J372" s="287">
        <v>45.46</v>
      </c>
    </row>
    <row r="373" spans="1:10" ht="25.5" x14ac:dyDescent="0.25">
      <c r="A373" s="288" t="s">
        <v>423</v>
      </c>
      <c r="B373" s="289" t="s">
        <v>574</v>
      </c>
      <c r="C373" s="288" t="s">
        <v>308</v>
      </c>
      <c r="D373" s="288" t="s">
        <v>575</v>
      </c>
      <c r="E373" s="314" t="s">
        <v>432</v>
      </c>
      <c r="F373" s="314"/>
      <c r="G373" s="290" t="s">
        <v>529</v>
      </c>
      <c r="H373" s="291">
        <v>1</v>
      </c>
      <c r="I373" s="292">
        <v>9.41</v>
      </c>
      <c r="J373" s="292">
        <v>9.41</v>
      </c>
    </row>
    <row r="374" spans="1:10" ht="25.5" x14ac:dyDescent="0.25">
      <c r="A374" s="288" t="s">
        <v>423</v>
      </c>
      <c r="B374" s="289" t="s">
        <v>576</v>
      </c>
      <c r="C374" s="288" t="s">
        <v>308</v>
      </c>
      <c r="D374" s="288" t="s">
        <v>577</v>
      </c>
      <c r="E374" s="314" t="s">
        <v>432</v>
      </c>
      <c r="F374" s="314"/>
      <c r="G374" s="290" t="s">
        <v>529</v>
      </c>
      <c r="H374" s="291">
        <v>1</v>
      </c>
      <c r="I374" s="292">
        <v>31.46</v>
      </c>
      <c r="J374" s="292">
        <v>31.46</v>
      </c>
    </row>
    <row r="375" spans="1:10" ht="25.5" x14ac:dyDescent="0.25">
      <c r="A375" s="288" t="s">
        <v>423</v>
      </c>
      <c r="B375" s="289" t="s">
        <v>518</v>
      </c>
      <c r="C375" s="288" t="s">
        <v>308</v>
      </c>
      <c r="D375" s="288" t="s">
        <v>519</v>
      </c>
      <c r="E375" s="314" t="s">
        <v>435</v>
      </c>
      <c r="F375" s="314"/>
      <c r="G375" s="290" t="s">
        <v>79</v>
      </c>
      <c r="H375" s="291">
        <v>0.14000000000000001</v>
      </c>
      <c r="I375" s="292">
        <v>19.22</v>
      </c>
      <c r="J375" s="292">
        <v>2.69</v>
      </c>
    </row>
    <row r="376" spans="1:10" ht="25.5" x14ac:dyDescent="0.25">
      <c r="A376" s="288" t="s">
        <v>423</v>
      </c>
      <c r="B376" s="289" t="s">
        <v>515</v>
      </c>
      <c r="C376" s="288" t="s">
        <v>308</v>
      </c>
      <c r="D376" s="288" t="s">
        <v>516</v>
      </c>
      <c r="E376" s="314" t="s">
        <v>435</v>
      </c>
      <c r="F376" s="314"/>
      <c r="G376" s="290" t="s">
        <v>79</v>
      </c>
      <c r="H376" s="291">
        <v>0.14000000000000001</v>
      </c>
      <c r="I376" s="292">
        <v>13.6</v>
      </c>
      <c r="J376" s="292">
        <v>1.9</v>
      </c>
    </row>
    <row r="377" spans="1:10" ht="25.5" x14ac:dyDescent="0.25">
      <c r="A377" s="277"/>
      <c r="B377" s="277"/>
      <c r="C377" s="277"/>
      <c r="D377" s="277"/>
      <c r="E377" s="277" t="s">
        <v>425</v>
      </c>
      <c r="F377" s="278">
        <v>4.59</v>
      </c>
      <c r="G377" s="277" t="s">
        <v>426</v>
      </c>
      <c r="H377" s="278">
        <v>0</v>
      </c>
      <c r="I377" s="277" t="s">
        <v>427</v>
      </c>
      <c r="J377" s="278">
        <v>4.59</v>
      </c>
    </row>
    <row r="378" spans="1:10" ht="25.5" x14ac:dyDescent="0.25">
      <c r="A378" s="277"/>
      <c r="B378" s="277"/>
      <c r="C378" s="277"/>
      <c r="D378" s="277"/>
      <c r="E378" s="277" t="s">
        <v>428</v>
      </c>
      <c r="F378" s="278">
        <v>12.1</v>
      </c>
      <c r="G378" s="277"/>
      <c r="H378" s="315" t="s">
        <v>429</v>
      </c>
      <c r="I378" s="315"/>
      <c r="J378" s="278">
        <v>57.56</v>
      </c>
    </row>
    <row r="379" spans="1:10" ht="26.25" thickBot="1" x14ac:dyDescent="0.3">
      <c r="A379" s="279"/>
      <c r="B379" s="279"/>
      <c r="C379" s="279"/>
      <c r="D379" s="279"/>
      <c r="E379" s="279"/>
      <c r="F379" s="279"/>
      <c r="G379" s="279" t="s">
        <v>430</v>
      </c>
      <c r="H379" s="280">
        <v>6</v>
      </c>
      <c r="I379" s="279" t="s">
        <v>431</v>
      </c>
      <c r="J379" s="281">
        <v>345.36</v>
      </c>
    </row>
    <row r="380" spans="1:10" ht="15.75" thickTop="1" x14ac:dyDescent="0.25">
      <c r="A380" s="282"/>
      <c r="B380" s="282"/>
      <c r="C380" s="282"/>
      <c r="D380" s="282"/>
      <c r="E380" s="282"/>
      <c r="F380" s="282"/>
      <c r="G380" s="282"/>
      <c r="H380" s="282"/>
      <c r="I380" s="282"/>
      <c r="J380" s="282"/>
    </row>
    <row r="381" spans="1:10" x14ac:dyDescent="0.25">
      <c r="A381" s="269" t="s">
        <v>362</v>
      </c>
      <c r="B381" s="270" t="s">
        <v>73</v>
      </c>
      <c r="C381" s="269" t="s">
        <v>294</v>
      </c>
      <c r="D381" s="269" t="s">
        <v>84</v>
      </c>
      <c r="E381" s="319" t="s">
        <v>422</v>
      </c>
      <c r="F381" s="319"/>
      <c r="G381" s="271" t="s">
        <v>295</v>
      </c>
      <c r="H381" s="270" t="s">
        <v>296</v>
      </c>
      <c r="I381" s="270" t="s">
        <v>297</v>
      </c>
      <c r="J381" s="270" t="s">
        <v>205</v>
      </c>
    </row>
    <row r="382" spans="1:10" ht="63.75" x14ac:dyDescent="0.25">
      <c r="A382" s="283" t="s">
        <v>433</v>
      </c>
      <c r="B382" s="284" t="s">
        <v>363</v>
      </c>
      <c r="C382" s="283" t="s">
        <v>24</v>
      </c>
      <c r="D382" s="283" t="s">
        <v>171</v>
      </c>
      <c r="E382" s="320" t="s">
        <v>560</v>
      </c>
      <c r="F382" s="320"/>
      <c r="G382" s="285" t="s">
        <v>338</v>
      </c>
      <c r="H382" s="286">
        <v>1</v>
      </c>
      <c r="I382" s="287">
        <v>296.33999999999997</v>
      </c>
      <c r="J382" s="287">
        <v>296.33999999999997</v>
      </c>
    </row>
    <row r="383" spans="1:10" ht="38.25" x14ac:dyDescent="0.25">
      <c r="A383" s="293" t="s">
        <v>450</v>
      </c>
      <c r="B383" s="294" t="s">
        <v>578</v>
      </c>
      <c r="C383" s="293" t="s">
        <v>24</v>
      </c>
      <c r="D383" s="293" t="s">
        <v>579</v>
      </c>
      <c r="E383" s="321" t="s">
        <v>453</v>
      </c>
      <c r="F383" s="321"/>
      <c r="G383" s="295" t="s">
        <v>79</v>
      </c>
      <c r="H383" s="296">
        <v>0.92490000000000006</v>
      </c>
      <c r="I383" s="297">
        <v>18.670000000000002</v>
      </c>
      <c r="J383" s="297">
        <v>17.260000000000002</v>
      </c>
    </row>
    <row r="384" spans="1:10" ht="38.25" x14ac:dyDescent="0.25">
      <c r="A384" s="293" t="s">
        <v>450</v>
      </c>
      <c r="B384" s="294" t="s">
        <v>561</v>
      </c>
      <c r="C384" s="293" t="s">
        <v>24</v>
      </c>
      <c r="D384" s="293" t="s">
        <v>562</v>
      </c>
      <c r="E384" s="321" t="s">
        <v>453</v>
      </c>
      <c r="F384" s="321"/>
      <c r="G384" s="295" t="s">
        <v>79</v>
      </c>
      <c r="H384" s="296">
        <v>0.92490000000000006</v>
      </c>
      <c r="I384" s="297">
        <v>25.48</v>
      </c>
      <c r="J384" s="297">
        <v>23.56</v>
      </c>
    </row>
    <row r="385" spans="1:10" ht="25.5" x14ac:dyDescent="0.25">
      <c r="A385" s="288" t="s">
        <v>423</v>
      </c>
      <c r="B385" s="289" t="s">
        <v>580</v>
      </c>
      <c r="C385" s="288" t="s">
        <v>24</v>
      </c>
      <c r="D385" s="288" t="s">
        <v>581</v>
      </c>
      <c r="E385" s="314" t="s">
        <v>432</v>
      </c>
      <c r="F385" s="314"/>
      <c r="G385" s="290" t="s">
        <v>338</v>
      </c>
      <c r="H385" s="291">
        <v>1.9199999999999998E-2</v>
      </c>
      <c r="I385" s="292">
        <v>14.38</v>
      </c>
      <c r="J385" s="292">
        <v>0.27</v>
      </c>
    </row>
    <row r="386" spans="1:10" ht="51" x14ac:dyDescent="0.25">
      <c r="A386" s="288" t="s">
        <v>423</v>
      </c>
      <c r="B386" s="289" t="s">
        <v>582</v>
      </c>
      <c r="C386" s="288" t="s">
        <v>24</v>
      </c>
      <c r="D386" s="288" t="s">
        <v>583</v>
      </c>
      <c r="E386" s="314" t="s">
        <v>432</v>
      </c>
      <c r="F386" s="314"/>
      <c r="G386" s="290" t="s">
        <v>338</v>
      </c>
      <c r="H386" s="291">
        <v>1</v>
      </c>
      <c r="I386" s="292">
        <v>255.25</v>
      </c>
      <c r="J386" s="292">
        <v>255.25</v>
      </c>
    </row>
    <row r="387" spans="1:10" ht="25.5" x14ac:dyDescent="0.25">
      <c r="A387" s="277"/>
      <c r="B387" s="277"/>
      <c r="C387" s="277"/>
      <c r="D387" s="277"/>
      <c r="E387" s="277" t="s">
        <v>425</v>
      </c>
      <c r="F387" s="278">
        <v>28.76</v>
      </c>
      <c r="G387" s="277" t="s">
        <v>426</v>
      </c>
      <c r="H387" s="278">
        <v>0</v>
      </c>
      <c r="I387" s="277" t="s">
        <v>427</v>
      </c>
      <c r="J387" s="278">
        <v>28.76</v>
      </c>
    </row>
    <row r="388" spans="1:10" ht="25.5" x14ac:dyDescent="0.25">
      <c r="A388" s="277"/>
      <c r="B388" s="277"/>
      <c r="C388" s="277"/>
      <c r="D388" s="277"/>
      <c r="E388" s="277" t="s">
        <v>428</v>
      </c>
      <c r="F388" s="278">
        <v>78.91</v>
      </c>
      <c r="G388" s="277"/>
      <c r="H388" s="315" t="s">
        <v>429</v>
      </c>
      <c r="I388" s="315"/>
      <c r="J388" s="278">
        <v>375.25</v>
      </c>
    </row>
    <row r="389" spans="1:10" ht="26.25" thickBot="1" x14ac:dyDescent="0.3">
      <c r="A389" s="279"/>
      <c r="B389" s="279"/>
      <c r="C389" s="279"/>
      <c r="D389" s="279"/>
      <c r="E389" s="279"/>
      <c r="F389" s="279"/>
      <c r="G389" s="279" t="s">
        <v>430</v>
      </c>
      <c r="H389" s="280">
        <v>6</v>
      </c>
      <c r="I389" s="279" t="s">
        <v>431</v>
      </c>
      <c r="J389" s="281">
        <v>2251.5</v>
      </c>
    </row>
    <row r="390" spans="1:10" ht="15.75" thickTop="1" x14ac:dyDescent="0.25">
      <c r="A390" s="282"/>
      <c r="B390" s="282"/>
      <c r="C390" s="282"/>
      <c r="D390" s="282"/>
      <c r="E390" s="282"/>
      <c r="F390" s="282"/>
      <c r="G390" s="282"/>
      <c r="H390" s="282"/>
      <c r="I390" s="282"/>
      <c r="J390" s="282"/>
    </row>
    <row r="391" spans="1:10" x14ac:dyDescent="0.25">
      <c r="A391" s="269" t="s">
        <v>364</v>
      </c>
      <c r="B391" s="270" t="s">
        <v>73</v>
      </c>
      <c r="C391" s="269" t="s">
        <v>294</v>
      </c>
      <c r="D391" s="269" t="s">
        <v>84</v>
      </c>
      <c r="E391" s="319" t="s">
        <v>422</v>
      </c>
      <c r="F391" s="319"/>
      <c r="G391" s="271" t="s">
        <v>295</v>
      </c>
      <c r="H391" s="270" t="s">
        <v>296</v>
      </c>
      <c r="I391" s="270" t="s">
        <v>297</v>
      </c>
      <c r="J391" s="270" t="s">
        <v>205</v>
      </c>
    </row>
    <row r="392" spans="1:10" ht="25.5" x14ac:dyDescent="0.25">
      <c r="A392" s="283" t="s">
        <v>433</v>
      </c>
      <c r="B392" s="284" t="s">
        <v>365</v>
      </c>
      <c r="C392" s="283" t="s">
        <v>308</v>
      </c>
      <c r="D392" s="283" t="s">
        <v>172</v>
      </c>
      <c r="E392" s="320">
        <v>805</v>
      </c>
      <c r="F392" s="320"/>
      <c r="G392" s="285" t="s">
        <v>366</v>
      </c>
      <c r="H392" s="286">
        <v>1</v>
      </c>
      <c r="I392" s="287">
        <v>14.92</v>
      </c>
      <c r="J392" s="287">
        <v>14.92</v>
      </c>
    </row>
    <row r="393" spans="1:10" ht="38.25" x14ac:dyDescent="0.25">
      <c r="A393" s="288" t="s">
        <v>423</v>
      </c>
      <c r="B393" s="289" t="s">
        <v>584</v>
      </c>
      <c r="C393" s="288" t="s">
        <v>308</v>
      </c>
      <c r="D393" s="288" t="s">
        <v>585</v>
      </c>
      <c r="E393" s="314" t="s">
        <v>432</v>
      </c>
      <c r="F393" s="314"/>
      <c r="G393" s="290" t="s">
        <v>529</v>
      </c>
      <c r="H393" s="291">
        <v>1</v>
      </c>
      <c r="I393" s="292">
        <v>8.36</v>
      </c>
      <c r="J393" s="292">
        <v>8.36</v>
      </c>
    </row>
    <row r="394" spans="1:10" ht="25.5" x14ac:dyDescent="0.25">
      <c r="A394" s="288" t="s">
        <v>423</v>
      </c>
      <c r="B394" s="289" t="s">
        <v>515</v>
      </c>
      <c r="C394" s="288" t="s">
        <v>308</v>
      </c>
      <c r="D394" s="288" t="s">
        <v>516</v>
      </c>
      <c r="E394" s="314" t="s">
        <v>435</v>
      </c>
      <c r="F394" s="314"/>
      <c r="G394" s="290" t="s">
        <v>79</v>
      </c>
      <c r="H394" s="291">
        <v>0.2</v>
      </c>
      <c r="I394" s="292">
        <v>13.6</v>
      </c>
      <c r="J394" s="292">
        <v>2.72</v>
      </c>
    </row>
    <row r="395" spans="1:10" ht="25.5" x14ac:dyDescent="0.25">
      <c r="A395" s="288" t="s">
        <v>423</v>
      </c>
      <c r="B395" s="289" t="s">
        <v>518</v>
      </c>
      <c r="C395" s="288" t="s">
        <v>308</v>
      </c>
      <c r="D395" s="288" t="s">
        <v>519</v>
      </c>
      <c r="E395" s="314" t="s">
        <v>435</v>
      </c>
      <c r="F395" s="314"/>
      <c r="G395" s="290" t="s">
        <v>79</v>
      </c>
      <c r="H395" s="291">
        <v>0.2</v>
      </c>
      <c r="I395" s="292">
        <v>19.22</v>
      </c>
      <c r="J395" s="292">
        <v>3.84</v>
      </c>
    </row>
    <row r="396" spans="1:10" ht="25.5" x14ac:dyDescent="0.25">
      <c r="A396" s="277"/>
      <c r="B396" s="277"/>
      <c r="C396" s="277"/>
      <c r="D396" s="277"/>
      <c r="E396" s="277" t="s">
        <v>425</v>
      </c>
      <c r="F396" s="278">
        <v>6.56</v>
      </c>
      <c r="G396" s="277" t="s">
        <v>426</v>
      </c>
      <c r="H396" s="278">
        <v>0</v>
      </c>
      <c r="I396" s="277" t="s">
        <v>427</v>
      </c>
      <c r="J396" s="278">
        <v>6.56</v>
      </c>
    </row>
    <row r="397" spans="1:10" ht="25.5" x14ac:dyDescent="0.25">
      <c r="A397" s="277"/>
      <c r="B397" s="277"/>
      <c r="C397" s="277"/>
      <c r="D397" s="277"/>
      <c r="E397" s="277" t="s">
        <v>428</v>
      </c>
      <c r="F397" s="278">
        <v>3.97</v>
      </c>
      <c r="G397" s="277"/>
      <c r="H397" s="315" t="s">
        <v>429</v>
      </c>
      <c r="I397" s="315"/>
      <c r="J397" s="278">
        <v>18.89</v>
      </c>
    </row>
    <row r="398" spans="1:10" ht="26.25" thickBot="1" x14ac:dyDescent="0.3">
      <c r="A398" s="279"/>
      <c r="B398" s="279"/>
      <c r="C398" s="279"/>
      <c r="D398" s="279"/>
      <c r="E398" s="279"/>
      <c r="F398" s="279"/>
      <c r="G398" s="279" t="s">
        <v>430</v>
      </c>
      <c r="H398" s="280">
        <v>6</v>
      </c>
      <c r="I398" s="279" t="s">
        <v>431</v>
      </c>
      <c r="J398" s="281">
        <v>113.34</v>
      </c>
    </row>
    <row r="399" spans="1:10" ht="15.75" thickTop="1" x14ac:dyDescent="0.25">
      <c r="A399" s="282"/>
      <c r="B399" s="282"/>
      <c r="C399" s="282"/>
      <c r="D399" s="282"/>
      <c r="E399" s="282"/>
      <c r="F399" s="282"/>
      <c r="G399" s="282"/>
      <c r="H399" s="282"/>
      <c r="I399" s="282"/>
      <c r="J399" s="282"/>
    </row>
    <row r="400" spans="1:10" x14ac:dyDescent="0.25">
      <c r="A400" s="269" t="s">
        <v>367</v>
      </c>
      <c r="B400" s="270" t="s">
        <v>73</v>
      </c>
      <c r="C400" s="269" t="s">
        <v>294</v>
      </c>
      <c r="D400" s="269" t="s">
        <v>84</v>
      </c>
      <c r="E400" s="319" t="s">
        <v>422</v>
      </c>
      <c r="F400" s="319"/>
      <c r="G400" s="271" t="s">
        <v>295</v>
      </c>
      <c r="H400" s="270" t="s">
        <v>296</v>
      </c>
      <c r="I400" s="270" t="s">
        <v>297</v>
      </c>
      <c r="J400" s="270" t="s">
        <v>205</v>
      </c>
    </row>
    <row r="401" spans="1:10" ht="38.25" customHeight="1" x14ac:dyDescent="0.25">
      <c r="A401" s="283" t="s">
        <v>433</v>
      </c>
      <c r="B401" s="284" t="s">
        <v>368</v>
      </c>
      <c r="C401" s="283" t="s">
        <v>308</v>
      </c>
      <c r="D401" s="283" t="s">
        <v>173</v>
      </c>
      <c r="E401" s="320">
        <v>805</v>
      </c>
      <c r="F401" s="320"/>
      <c r="G401" s="285" t="s">
        <v>335</v>
      </c>
      <c r="H401" s="286">
        <v>1</v>
      </c>
      <c r="I401" s="287">
        <v>17.760000000000002</v>
      </c>
      <c r="J401" s="287">
        <v>17.760000000000002</v>
      </c>
    </row>
    <row r="402" spans="1:10" ht="38.25" customHeight="1" x14ac:dyDescent="0.25">
      <c r="A402" s="288" t="s">
        <v>423</v>
      </c>
      <c r="B402" s="289" t="s">
        <v>586</v>
      </c>
      <c r="C402" s="288" t="s">
        <v>308</v>
      </c>
      <c r="D402" s="288" t="s">
        <v>173</v>
      </c>
      <c r="E402" s="314" t="s">
        <v>432</v>
      </c>
      <c r="F402" s="314"/>
      <c r="G402" s="290" t="s">
        <v>529</v>
      </c>
      <c r="H402" s="291">
        <v>1</v>
      </c>
      <c r="I402" s="292">
        <v>12.84</v>
      </c>
      <c r="J402" s="292">
        <v>12.84</v>
      </c>
    </row>
    <row r="403" spans="1:10" ht="76.5" customHeight="1" x14ac:dyDescent="0.25">
      <c r="A403" s="288" t="s">
        <v>423</v>
      </c>
      <c r="B403" s="289" t="s">
        <v>518</v>
      </c>
      <c r="C403" s="288" t="s">
        <v>308</v>
      </c>
      <c r="D403" s="288" t="s">
        <v>519</v>
      </c>
      <c r="E403" s="314" t="s">
        <v>435</v>
      </c>
      <c r="F403" s="314"/>
      <c r="G403" s="290" t="s">
        <v>79</v>
      </c>
      <c r="H403" s="291">
        <v>0.15</v>
      </c>
      <c r="I403" s="292">
        <v>19.22</v>
      </c>
      <c r="J403" s="292">
        <v>2.88</v>
      </c>
    </row>
    <row r="404" spans="1:10" ht="76.5" customHeight="1" x14ac:dyDescent="0.25">
      <c r="A404" s="288" t="s">
        <v>423</v>
      </c>
      <c r="B404" s="289" t="s">
        <v>515</v>
      </c>
      <c r="C404" s="288" t="s">
        <v>308</v>
      </c>
      <c r="D404" s="288" t="s">
        <v>516</v>
      </c>
      <c r="E404" s="314" t="s">
        <v>435</v>
      </c>
      <c r="F404" s="314"/>
      <c r="G404" s="290" t="s">
        <v>79</v>
      </c>
      <c r="H404" s="291">
        <v>0.15</v>
      </c>
      <c r="I404" s="292">
        <v>13.6</v>
      </c>
      <c r="J404" s="292">
        <v>2.04</v>
      </c>
    </row>
    <row r="405" spans="1:10" ht="63.75" customHeight="1" x14ac:dyDescent="0.25">
      <c r="A405" s="277"/>
      <c r="B405" s="277"/>
      <c r="C405" s="277"/>
      <c r="D405" s="277"/>
      <c r="E405" s="277" t="s">
        <v>425</v>
      </c>
      <c r="F405" s="278">
        <v>4.92</v>
      </c>
      <c r="G405" s="277" t="s">
        <v>426</v>
      </c>
      <c r="H405" s="278">
        <v>0</v>
      </c>
      <c r="I405" s="277" t="s">
        <v>427</v>
      </c>
      <c r="J405" s="278">
        <v>4.92</v>
      </c>
    </row>
    <row r="406" spans="1:10" ht="63.75" customHeight="1" x14ac:dyDescent="0.25">
      <c r="A406" s="277"/>
      <c r="B406" s="277"/>
      <c r="C406" s="277"/>
      <c r="D406" s="277"/>
      <c r="E406" s="277" t="s">
        <v>428</v>
      </c>
      <c r="F406" s="278">
        <v>4.72</v>
      </c>
      <c r="G406" s="277"/>
      <c r="H406" s="315" t="s">
        <v>429</v>
      </c>
      <c r="I406" s="315"/>
      <c r="J406" s="278">
        <v>22.48</v>
      </c>
    </row>
    <row r="407" spans="1:10" ht="26.25" thickBot="1" x14ac:dyDescent="0.3">
      <c r="A407" s="279"/>
      <c r="B407" s="279"/>
      <c r="C407" s="279"/>
      <c r="D407" s="279"/>
      <c r="E407" s="279"/>
      <c r="F407" s="279"/>
      <c r="G407" s="279" t="s">
        <v>430</v>
      </c>
      <c r="H407" s="280">
        <v>6</v>
      </c>
      <c r="I407" s="279" t="s">
        <v>431</v>
      </c>
      <c r="J407" s="281">
        <v>134.88</v>
      </c>
    </row>
    <row r="408" spans="1:10" ht="15.75" thickTop="1" x14ac:dyDescent="0.25">
      <c r="A408" s="282"/>
      <c r="B408" s="282"/>
      <c r="C408" s="282"/>
      <c r="D408" s="282"/>
      <c r="E408" s="282"/>
      <c r="F408" s="282"/>
      <c r="G408" s="282"/>
      <c r="H408" s="282"/>
      <c r="I408" s="282"/>
      <c r="J408" s="282"/>
    </row>
    <row r="409" spans="1:10" x14ac:dyDescent="0.25">
      <c r="A409" s="269" t="s">
        <v>369</v>
      </c>
      <c r="B409" s="270" t="s">
        <v>73</v>
      </c>
      <c r="C409" s="269" t="s">
        <v>294</v>
      </c>
      <c r="D409" s="269" t="s">
        <v>84</v>
      </c>
      <c r="E409" s="319" t="s">
        <v>422</v>
      </c>
      <c r="F409" s="319"/>
      <c r="G409" s="271" t="s">
        <v>295</v>
      </c>
      <c r="H409" s="270" t="s">
        <v>296</v>
      </c>
      <c r="I409" s="270" t="s">
        <v>297</v>
      </c>
      <c r="J409" s="270" t="s">
        <v>205</v>
      </c>
    </row>
    <row r="410" spans="1:10" ht="25.5" x14ac:dyDescent="0.25">
      <c r="A410" s="283" t="s">
        <v>433</v>
      </c>
      <c r="B410" s="284" t="s">
        <v>329</v>
      </c>
      <c r="C410" s="283" t="s">
        <v>308</v>
      </c>
      <c r="D410" s="283" t="s">
        <v>163</v>
      </c>
      <c r="E410" s="320">
        <v>823</v>
      </c>
      <c r="F410" s="320"/>
      <c r="G410" s="285" t="s">
        <v>96</v>
      </c>
      <c r="H410" s="286">
        <v>1</v>
      </c>
      <c r="I410" s="287">
        <v>33.5</v>
      </c>
      <c r="J410" s="287">
        <v>33.5</v>
      </c>
    </row>
    <row r="411" spans="1:10" ht="25.5" x14ac:dyDescent="0.25">
      <c r="A411" s="288" t="s">
        <v>423</v>
      </c>
      <c r="B411" s="289" t="s">
        <v>515</v>
      </c>
      <c r="C411" s="288" t="s">
        <v>308</v>
      </c>
      <c r="D411" s="288" t="s">
        <v>516</v>
      </c>
      <c r="E411" s="314" t="s">
        <v>435</v>
      </c>
      <c r="F411" s="314"/>
      <c r="G411" s="290" t="s">
        <v>79</v>
      </c>
      <c r="H411" s="291">
        <v>0.52</v>
      </c>
      <c r="I411" s="292">
        <v>13.6</v>
      </c>
      <c r="J411" s="292">
        <v>7.07</v>
      </c>
    </row>
    <row r="412" spans="1:10" ht="25.5" x14ac:dyDescent="0.25">
      <c r="A412" s="288" t="s">
        <v>423</v>
      </c>
      <c r="B412" s="289" t="s">
        <v>517</v>
      </c>
      <c r="C412" s="288" t="s">
        <v>308</v>
      </c>
      <c r="D412" s="288" t="s">
        <v>163</v>
      </c>
      <c r="E412" s="314" t="s">
        <v>432</v>
      </c>
      <c r="F412" s="314"/>
      <c r="G412" s="290" t="s">
        <v>96</v>
      </c>
      <c r="H412" s="291">
        <v>1.01</v>
      </c>
      <c r="I412" s="292">
        <v>16.28</v>
      </c>
      <c r="J412" s="292">
        <v>16.440000000000001</v>
      </c>
    </row>
    <row r="413" spans="1:10" ht="25.5" x14ac:dyDescent="0.25">
      <c r="A413" s="288" t="s">
        <v>423</v>
      </c>
      <c r="B413" s="289" t="s">
        <v>518</v>
      </c>
      <c r="C413" s="288" t="s">
        <v>308</v>
      </c>
      <c r="D413" s="288" t="s">
        <v>519</v>
      </c>
      <c r="E413" s="314" t="s">
        <v>435</v>
      </c>
      <c r="F413" s="314"/>
      <c r="G413" s="290" t="s">
        <v>79</v>
      </c>
      <c r="H413" s="291">
        <v>0.52</v>
      </c>
      <c r="I413" s="292">
        <v>19.22</v>
      </c>
      <c r="J413" s="292">
        <v>9.99</v>
      </c>
    </row>
    <row r="414" spans="1:10" ht="25.5" x14ac:dyDescent="0.25">
      <c r="A414" s="277"/>
      <c r="B414" s="277"/>
      <c r="C414" s="277"/>
      <c r="D414" s="277"/>
      <c r="E414" s="277" t="s">
        <v>425</v>
      </c>
      <c r="F414" s="278">
        <v>17.059999999999999</v>
      </c>
      <c r="G414" s="277" t="s">
        <v>426</v>
      </c>
      <c r="H414" s="278">
        <v>0</v>
      </c>
      <c r="I414" s="277" t="s">
        <v>427</v>
      </c>
      <c r="J414" s="278">
        <v>17.059999999999999</v>
      </c>
    </row>
    <row r="415" spans="1:10" ht="25.5" x14ac:dyDescent="0.25">
      <c r="A415" s="277"/>
      <c r="B415" s="277"/>
      <c r="C415" s="277"/>
      <c r="D415" s="277"/>
      <c r="E415" s="277" t="s">
        <v>428</v>
      </c>
      <c r="F415" s="278">
        <v>8.92</v>
      </c>
      <c r="G415" s="277"/>
      <c r="H415" s="315" t="s">
        <v>429</v>
      </c>
      <c r="I415" s="315"/>
      <c r="J415" s="278">
        <v>42.42</v>
      </c>
    </row>
    <row r="416" spans="1:10" ht="26.25" thickBot="1" x14ac:dyDescent="0.3">
      <c r="A416" s="279"/>
      <c r="B416" s="279"/>
      <c r="C416" s="279"/>
      <c r="D416" s="279"/>
      <c r="E416" s="279"/>
      <c r="F416" s="279"/>
      <c r="G416" s="279" t="s">
        <v>430</v>
      </c>
      <c r="H416" s="280">
        <v>24</v>
      </c>
      <c r="I416" s="279" t="s">
        <v>431</v>
      </c>
      <c r="J416" s="281">
        <v>1018.08</v>
      </c>
    </row>
    <row r="417" spans="1:10" ht="15.75" thickTop="1" x14ac:dyDescent="0.25">
      <c r="A417" s="282"/>
      <c r="B417" s="282"/>
      <c r="C417" s="282"/>
      <c r="D417" s="282"/>
      <c r="E417" s="282"/>
      <c r="F417" s="282"/>
      <c r="G417" s="282"/>
      <c r="H417" s="282"/>
      <c r="I417" s="282"/>
      <c r="J417" s="282"/>
    </row>
    <row r="418" spans="1:10" x14ac:dyDescent="0.25">
      <c r="A418" s="269" t="s">
        <v>370</v>
      </c>
      <c r="B418" s="270" t="s">
        <v>73</v>
      </c>
      <c r="C418" s="269" t="s">
        <v>294</v>
      </c>
      <c r="D418" s="269" t="s">
        <v>84</v>
      </c>
      <c r="E418" s="319" t="s">
        <v>422</v>
      </c>
      <c r="F418" s="319"/>
      <c r="G418" s="271" t="s">
        <v>295</v>
      </c>
      <c r="H418" s="270" t="s">
        <v>296</v>
      </c>
      <c r="I418" s="270" t="s">
        <v>297</v>
      </c>
      <c r="J418" s="270" t="s">
        <v>205</v>
      </c>
    </row>
    <row r="419" spans="1:10" ht="25.5" x14ac:dyDescent="0.25">
      <c r="A419" s="283" t="s">
        <v>433</v>
      </c>
      <c r="B419" s="284" t="s">
        <v>371</v>
      </c>
      <c r="C419" s="283" t="s">
        <v>308</v>
      </c>
      <c r="D419" s="283" t="s">
        <v>216</v>
      </c>
      <c r="E419" s="320">
        <v>810</v>
      </c>
      <c r="F419" s="320"/>
      <c r="G419" s="285" t="s">
        <v>96</v>
      </c>
      <c r="H419" s="286">
        <v>1</v>
      </c>
      <c r="I419" s="287">
        <v>35.89</v>
      </c>
      <c r="J419" s="287">
        <v>35.89</v>
      </c>
    </row>
    <row r="420" spans="1:10" ht="25.5" x14ac:dyDescent="0.25">
      <c r="A420" s="288" t="s">
        <v>423</v>
      </c>
      <c r="B420" s="289" t="s">
        <v>587</v>
      </c>
      <c r="C420" s="288" t="s">
        <v>308</v>
      </c>
      <c r="D420" s="288" t="s">
        <v>216</v>
      </c>
      <c r="E420" s="314" t="s">
        <v>432</v>
      </c>
      <c r="F420" s="314"/>
      <c r="G420" s="290" t="s">
        <v>96</v>
      </c>
      <c r="H420" s="291">
        <v>1.01</v>
      </c>
      <c r="I420" s="292">
        <v>25.91</v>
      </c>
      <c r="J420" s="292">
        <v>26.16</v>
      </c>
    </row>
    <row r="421" spans="1:10" ht="25.5" x14ac:dyDescent="0.25">
      <c r="A421" s="288" t="s">
        <v>423</v>
      </c>
      <c r="B421" s="289" t="s">
        <v>518</v>
      </c>
      <c r="C421" s="288" t="s">
        <v>308</v>
      </c>
      <c r="D421" s="288" t="s">
        <v>519</v>
      </c>
      <c r="E421" s="314" t="s">
        <v>435</v>
      </c>
      <c r="F421" s="314"/>
      <c r="G421" s="290" t="s">
        <v>79</v>
      </c>
      <c r="H421" s="291">
        <v>0.29699999999999999</v>
      </c>
      <c r="I421" s="292">
        <v>19.22</v>
      </c>
      <c r="J421" s="292">
        <v>5.7</v>
      </c>
    </row>
    <row r="422" spans="1:10" ht="25.5" x14ac:dyDescent="0.25">
      <c r="A422" s="288" t="s">
        <v>423</v>
      </c>
      <c r="B422" s="289" t="s">
        <v>515</v>
      </c>
      <c r="C422" s="288" t="s">
        <v>308</v>
      </c>
      <c r="D422" s="288" t="s">
        <v>516</v>
      </c>
      <c r="E422" s="314" t="s">
        <v>435</v>
      </c>
      <c r="F422" s="314"/>
      <c r="G422" s="290" t="s">
        <v>79</v>
      </c>
      <c r="H422" s="291">
        <v>0.29699999999999999</v>
      </c>
      <c r="I422" s="292">
        <v>13.6</v>
      </c>
      <c r="J422" s="292">
        <v>4.03</v>
      </c>
    </row>
    <row r="423" spans="1:10" ht="25.5" x14ac:dyDescent="0.25">
      <c r="A423" s="277"/>
      <c r="B423" s="277"/>
      <c r="C423" s="277"/>
      <c r="D423" s="277"/>
      <c r="E423" s="277" t="s">
        <v>425</v>
      </c>
      <c r="F423" s="278">
        <v>9.73</v>
      </c>
      <c r="G423" s="277" t="s">
        <v>426</v>
      </c>
      <c r="H423" s="278">
        <v>0</v>
      </c>
      <c r="I423" s="277" t="s">
        <v>427</v>
      </c>
      <c r="J423" s="278">
        <v>9.73</v>
      </c>
    </row>
    <row r="424" spans="1:10" ht="25.5" x14ac:dyDescent="0.25">
      <c r="A424" s="277"/>
      <c r="B424" s="277"/>
      <c r="C424" s="277"/>
      <c r="D424" s="277"/>
      <c r="E424" s="277" t="s">
        <v>428</v>
      </c>
      <c r="F424" s="278">
        <v>9.5500000000000007</v>
      </c>
      <c r="G424" s="277"/>
      <c r="H424" s="315" t="s">
        <v>429</v>
      </c>
      <c r="I424" s="315"/>
      <c r="J424" s="278">
        <v>45.44</v>
      </c>
    </row>
    <row r="425" spans="1:10" ht="26.25" thickBot="1" x14ac:dyDescent="0.3">
      <c r="A425" s="279"/>
      <c r="B425" s="279"/>
      <c r="C425" s="279"/>
      <c r="D425" s="279"/>
      <c r="E425" s="279"/>
      <c r="F425" s="279"/>
      <c r="G425" s="279" t="s">
        <v>430</v>
      </c>
      <c r="H425" s="280">
        <v>28</v>
      </c>
      <c r="I425" s="279" t="s">
        <v>431</v>
      </c>
      <c r="J425" s="281">
        <v>1272.32</v>
      </c>
    </row>
    <row r="426" spans="1:10" ht="15.75" thickTop="1" x14ac:dyDescent="0.25">
      <c r="A426" s="282"/>
      <c r="B426" s="282"/>
      <c r="C426" s="282"/>
      <c r="D426" s="282"/>
      <c r="E426" s="282"/>
      <c r="F426" s="282"/>
      <c r="G426" s="282"/>
      <c r="H426" s="282"/>
      <c r="I426" s="282"/>
      <c r="J426" s="282"/>
    </row>
    <row r="427" spans="1:10" x14ac:dyDescent="0.25">
      <c r="A427" s="269" t="s">
        <v>372</v>
      </c>
      <c r="B427" s="270" t="s">
        <v>73</v>
      </c>
      <c r="C427" s="269" t="s">
        <v>294</v>
      </c>
      <c r="D427" s="269" t="s">
        <v>84</v>
      </c>
      <c r="E427" s="319" t="s">
        <v>422</v>
      </c>
      <c r="F427" s="319"/>
      <c r="G427" s="271" t="s">
        <v>295</v>
      </c>
      <c r="H427" s="270" t="s">
        <v>296</v>
      </c>
      <c r="I427" s="270" t="s">
        <v>297</v>
      </c>
      <c r="J427" s="270" t="s">
        <v>205</v>
      </c>
    </row>
    <row r="428" spans="1:10" ht="25.5" x14ac:dyDescent="0.25">
      <c r="A428" s="283" t="s">
        <v>433</v>
      </c>
      <c r="B428" s="284" t="s">
        <v>373</v>
      </c>
      <c r="C428" s="283" t="s">
        <v>308</v>
      </c>
      <c r="D428" s="283" t="s">
        <v>196</v>
      </c>
      <c r="E428" s="320">
        <v>817</v>
      </c>
      <c r="F428" s="320"/>
      <c r="G428" s="285" t="s">
        <v>335</v>
      </c>
      <c r="H428" s="286">
        <v>1</v>
      </c>
      <c r="I428" s="287">
        <v>41.79</v>
      </c>
      <c r="J428" s="287">
        <v>41.79</v>
      </c>
    </row>
    <row r="429" spans="1:10" ht="25.5" x14ac:dyDescent="0.25">
      <c r="A429" s="288" t="s">
        <v>423</v>
      </c>
      <c r="B429" s="289" t="s">
        <v>588</v>
      </c>
      <c r="C429" s="288" t="s">
        <v>308</v>
      </c>
      <c r="D429" s="288" t="s">
        <v>589</v>
      </c>
      <c r="E429" s="314" t="s">
        <v>432</v>
      </c>
      <c r="F429" s="314"/>
      <c r="G429" s="290" t="s">
        <v>529</v>
      </c>
      <c r="H429" s="291">
        <v>1</v>
      </c>
      <c r="I429" s="292">
        <v>30.97</v>
      </c>
      <c r="J429" s="292">
        <v>30.97</v>
      </c>
    </row>
    <row r="430" spans="1:10" ht="25.5" x14ac:dyDescent="0.25">
      <c r="A430" s="288" t="s">
        <v>423</v>
      </c>
      <c r="B430" s="289" t="s">
        <v>515</v>
      </c>
      <c r="C430" s="288" t="s">
        <v>308</v>
      </c>
      <c r="D430" s="288" t="s">
        <v>516</v>
      </c>
      <c r="E430" s="314" t="s">
        <v>435</v>
      </c>
      <c r="F430" s="314"/>
      <c r="G430" s="290" t="s">
        <v>79</v>
      </c>
      <c r="H430" s="291">
        <v>0.33</v>
      </c>
      <c r="I430" s="292">
        <v>13.6</v>
      </c>
      <c r="J430" s="292">
        <v>4.4800000000000004</v>
      </c>
    </row>
    <row r="431" spans="1:10" ht="25.5" x14ac:dyDescent="0.25">
      <c r="A431" s="288" t="s">
        <v>423</v>
      </c>
      <c r="B431" s="289" t="s">
        <v>518</v>
      </c>
      <c r="C431" s="288" t="s">
        <v>308</v>
      </c>
      <c r="D431" s="288" t="s">
        <v>519</v>
      </c>
      <c r="E431" s="314" t="s">
        <v>435</v>
      </c>
      <c r="F431" s="314"/>
      <c r="G431" s="290" t="s">
        <v>79</v>
      </c>
      <c r="H431" s="291">
        <v>0.33</v>
      </c>
      <c r="I431" s="292">
        <v>19.22</v>
      </c>
      <c r="J431" s="292">
        <v>6.34</v>
      </c>
    </row>
    <row r="432" spans="1:10" ht="51" customHeight="1" x14ac:dyDescent="0.25">
      <c r="A432" s="277"/>
      <c r="B432" s="277"/>
      <c r="C432" s="277"/>
      <c r="D432" s="277"/>
      <c r="E432" s="277" t="s">
        <v>425</v>
      </c>
      <c r="F432" s="278">
        <v>10.82</v>
      </c>
      <c r="G432" s="277" t="s">
        <v>426</v>
      </c>
      <c r="H432" s="278">
        <v>0</v>
      </c>
      <c r="I432" s="277" t="s">
        <v>427</v>
      </c>
      <c r="J432" s="278">
        <v>10.82</v>
      </c>
    </row>
    <row r="433" spans="1:10" ht="51" customHeight="1" x14ac:dyDescent="0.25">
      <c r="A433" s="277"/>
      <c r="B433" s="277"/>
      <c r="C433" s="277"/>
      <c r="D433" s="277"/>
      <c r="E433" s="277" t="s">
        <v>428</v>
      </c>
      <c r="F433" s="278">
        <v>11.12</v>
      </c>
      <c r="G433" s="277"/>
      <c r="H433" s="315" t="s">
        <v>429</v>
      </c>
      <c r="I433" s="315"/>
      <c r="J433" s="278">
        <v>52.91</v>
      </c>
    </row>
    <row r="434" spans="1:10" ht="38.25" customHeight="1" thickBot="1" x14ac:dyDescent="0.3">
      <c r="A434" s="279"/>
      <c r="B434" s="279"/>
      <c r="C434" s="279"/>
      <c r="D434" s="279"/>
      <c r="E434" s="279"/>
      <c r="F434" s="279"/>
      <c r="G434" s="279" t="s">
        <v>430</v>
      </c>
      <c r="H434" s="280">
        <v>9</v>
      </c>
      <c r="I434" s="279" t="s">
        <v>431</v>
      </c>
      <c r="J434" s="281">
        <v>476.19</v>
      </c>
    </row>
    <row r="435" spans="1:10" ht="38.25" customHeight="1" thickTop="1" x14ac:dyDescent="0.25">
      <c r="A435" s="282"/>
      <c r="B435" s="282"/>
      <c r="C435" s="282"/>
      <c r="D435" s="282"/>
      <c r="E435" s="282"/>
      <c r="F435" s="282"/>
      <c r="G435" s="282"/>
      <c r="H435" s="282"/>
      <c r="I435" s="282"/>
      <c r="J435" s="282"/>
    </row>
    <row r="436" spans="1:10" ht="76.5" customHeight="1" x14ac:dyDescent="0.25">
      <c r="A436" s="269" t="s">
        <v>374</v>
      </c>
      <c r="B436" s="270" t="s">
        <v>73</v>
      </c>
      <c r="C436" s="269" t="s">
        <v>294</v>
      </c>
      <c r="D436" s="269" t="s">
        <v>84</v>
      </c>
      <c r="E436" s="319" t="s">
        <v>422</v>
      </c>
      <c r="F436" s="319"/>
      <c r="G436" s="271" t="s">
        <v>295</v>
      </c>
      <c r="H436" s="270" t="s">
        <v>296</v>
      </c>
      <c r="I436" s="270" t="s">
        <v>297</v>
      </c>
      <c r="J436" s="270" t="s">
        <v>205</v>
      </c>
    </row>
    <row r="437" spans="1:10" ht="76.5" customHeight="1" x14ac:dyDescent="0.25">
      <c r="A437" s="272" t="s">
        <v>423</v>
      </c>
      <c r="B437" s="273" t="s">
        <v>375</v>
      </c>
      <c r="C437" s="272" t="s">
        <v>24</v>
      </c>
      <c r="D437" s="272" t="s">
        <v>174</v>
      </c>
      <c r="E437" s="322" t="s">
        <v>432</v>
      </c>
      <c r="F437" s="322"/>
      <c r="G437" s="274" t="s">
        <v>338</v>
      </c>
      <c r="H437" s="275">
        <v>1</v>
      </c>
      <c r="I437" s="276">
        <v>48.45</v>
      </c>
      <c r="J437" s="276">
        <v>48.45</v>
      </c>
    </row>
    <row r="438" spans="1:10" ht="25.5" x14ac:dyDescent="0.25">
      <c r="A438" s="277"/>
      <c r="B438" s="277"/>
      <c r="C438" s="277"/>
      <c r="D438" s="277"/>
      <c r="E438" s="277" t="s">
        <v>425</v>
      </c>
      <c r="F438" s="278">
        <v>0</v>
      </c>
      <c r="G438" s="277" t="s">
        <v>426</v>
      </c>
      <c r="H438" s="278">
        <v>0</v>
      </c>
      <c r="I438" s="277" t="s">
        <v>427</v>
      </c>
      <c r="J438" s="278">
        <v>0</v>
      </c>
    </row>
    <row r="439" spans="1:10" ht="25.5" x14ac:dyDescent="0.25">
      <c r="A439" s="277"/>
      <c r="B439" s="277"/>
      <c r="C439" s="277"/>
      <c r="D439" s="277"/>
      <c r="E439" s="277" t="s">
        <v>428</v>
      </c>
      <c r="F439" s="278">
        <v>12.9</v>
      </c>
      <c r="G439" s="277"/>
      <c r="H439" s="315" t="s">
        <v>429</v>
      </c>
      <c r="I439" s="315"/>
      <c r="J439" s="278">
        <v>61.35</v>
      </c>
    </row>
    <row r="440" spans="1:10" ht="26.25" thickBot="1" x14ac:dyDescent="0.3">
      <c r="A440" s="279"/>
      <c r="B440" s="279"/>
      <c r="C440" s="279"/>
      <c r="D440" s="279"/>
      <c r="E440" s="279"/>
      <c r="F440" s="279"/>
      <c r="G440" s="279" t="s">
        <v>430</v>
      </c>
      <c r="H440" s="280">
        <v>6</v>
      </c>
      <c r="I440" s="279" t="s">
        <v>431</v>
      </c>
      <c r="J440" s="281">
        <v>368.1</v>
      </c>
    </row>
    <row r="441" spans="1:10" ht="15.75" thickTop="1" x14ac:dyDescent="0.25">
      <c r="A441" s="282"/>
      <c r="B441" s="282"/>
      <c r="C441" s="282"/>
      <c r="D441" s="282"/>
      <c r="E441" s="282"/>
      <c r="F441" s="282"/>
      <c r="G441" s="282"/>
      <c r="H441" s="282"/>
      <c r="I441" s="282"/>
      <c r="J441" s="282"/>
    </row>
    <row r="442" spans="1:10" x14ac:dyDescent="0.25">
      <c r="A442" s="269" t="s">
        <v>376</v>
      </c>
      <c r="B442" s="270" t="s">
        <v>73</v>
      </c>
      <c r="C442" s="269" t="s">
        <v>294</v>
      </c>
      <c r="D442" s="269" t="s">
        <v>84</v>
      </c>
      <c r="E442" s="319" t="s">
        <v>422</v>
      </c>
      <c r="F442" s="319"/>
      <c r="G442" s="271" t="s">
        <v>295</v>
      </c>
      <c r="H442" s="270" t="s">
        <v>296</v>
      </c>
      <c r="I442" s="270" t="s">
        <v>297</v>
      </c>
      <c r="J442" s="270" t="s">
        <v>205</v>
      </c>
    </row>
    <row r="443" spans="1:10" ht="114.75" x14ac:dyDescent="0.25">
      <c r="A443" s="283" t="s">
        <v>433</v>
      </c>
      <c r="B443" s="284" t="s">
        <v>377</v>
      </c>
      <c r="C443" s="283" t="s">
        <v>24</v>
      </c>
      <c r="D443" s="283" t="s">
        <v>175</v>
      </c>
      <c r="E443" s="320" t="s">
        <v>590</v>
      </c>
      <c r="F443" s="320"/>
      <c r="G443" s="285" t="s">
        <v>18</v>
      </c>
      <c r="H443" s="286">
        <v>1</v>
      </c>
      <c r="I443" s="287">
        <v>95.06</v>
      </c>
      <c r="J443" s="287">
        <v>95.06</v>
      </c>
    </row>
    <row r="444" spans="1:10" ht="38.25" x14ac:dyDescent="0.25">
      <c r="A444" s="293" t="s">
        <v>450</v>
      </c>
      <c r="B444" s="294" t="s">
        <v>591</v>
      </c>
      <c r="C444" s="293" t="s">
        <v>24</v>
      </c>
      <c r="D444" s="293" t="s">
        <v>592</v>
      </c>
      <c r="E444" s="321" t="s">
        <v>453</v>
      </c>
      <c r="F444" s="321"/>
      <c r="G444" s="295" t="s">
        <v>79</v>
      </c>
      <c r="H444" s="296">
        <v>1.0955999999999999</v>
      </c>
      <c r="I444" s="297">
        <v>26.1</v>
      </c>
      <c r="J444" s="297">
        <v>28.59</v>
      </c>
    </row>
    <row r="445" spans="1:10" ht="38.25" x14ac:dyDescent="0.25">
      <c r="A445" s="293" t="s">
        <v>450</v>
      </c>
      <c r="B445" s="294" t="s">
        <v>454</v>
      </c>
      <c r="C445" s="293" t="s">
        <v>24</v>
      </c>
      <c r="D445" s="293" t="s">
        <v>218</v>
      </c>
      <c r="E445" s="321" t="s">
        <v>453</v>
      </c>
      <c r="F445" s="321"/>
      <c r="G445" s="295" t="s">
        <v>79</v>
      </c>
      <c r="H445" s="296">
        <v>0.49719999999999998</v>
      </c>
      <c r="I445" s="297">
        <v>19.03</v>
      </c>
      <c r="J445" s="297">
        <v>9.4600000000000009</v>
      </c>
    </row>
    <row r="446" spans="1:10" ht="76.5" x14ac:dyDescent="0.25">
      <c r="A446" s="293" t="s">
        <v>450</v>
      </c>
      <c r="B446" s="294" t="s">
        <v>593</v>
      </c>
      <c r="C446" s="293" t="s">
        <v>24</v>
      </c>
      <c r="D446" s="293" t="s">
        <v>594</v>
      </c>
      <c r="E446" s="321" t="s">
        <v>488</v>
      </c>
      <c r="F446" s="321"/>
      <c r="G446" s="295" t="s">
        <v>489</v>
      </c>
      <c r="H446" s="296">
        <v>2.5399999999999999E-2</v>
      </c>
      <c r="I446" s="297">
        <v>5.45</v>
      </c>
      <c r="J446" s="297">
        <v>0.13</v>
      </c>
    </row>
    <row r="447" spans="1:10" ht="76.5" x14ac:dyDescent="0.25">
      <c r="A447" s="293" t="s">
        <v>450</v>
      </c>
      <c r="B447" s="294" t="s">
        <v>595</v>
      </c>
      <c r="C447" s="293" t="s">
        <v>24</v>
      </c>
      <c r="D447" s="293" t="s">
        <v>596</v>
      </c>
      <c r="E447" s="321" t="s">
        <v>488</v>
      </c>
      <c r="F447" s="321"/>
      <c r="G447" s="295" t="s">
        <v>492</v>
      </c>
      <c r="H447" s="296">
        <v>7.5899999999999995E-2</v>
      </c>
      <c r="I447" s="297">
        <v>1.67</v>
      </c>
      <c r="J447" s="297">
        <v>0.12</v>
      </c>
    </row>
    <row r="448" spans="1:10" ht="63.75" x14ac:dyDescent="0.25">
      <c r="A448" s="293" t="s">
        <v>450</v>
      </c>
      <c r="B448" s="294" t="s">
        <v>486</v>
      </c>
      <c r="C448" s="293" t="s">
        <v>24</v>
      </c>
      <c r="D448" s="293" t="s">
        <v>487</v>
      </c>
      <c r="E448" s="321" t="s">
        <v>488</v>
      </c>
      <c r="F448" s="321"/>
      <c r="G448" s="295" t="s">
        <v>489</v>
      </c>
      <c r="H448" s="296">
        <v>9.0300000000000005E-2</v>
      </c>
      <c r="I448" s="297">
        <v>3.08</v>
      </c>
      <c r="J448" s="297">
        <v>0.27</v>
      </c>
    </row>
    <row r="449" spans="1:10" ht="63.75" x14ac:dyDescent="0.25">
      <c r="A449" s="293" t="s">
        <v>450</v>
      </c>
      <c r="B449" s="294" t="s">
        <v>490</v>
      </c>
      <c r="C449" s="293" t="s">
        <v>24</v>
      </c>
      <c r="D449" s="293" t="s">
        <v>491</v>
      </c>
      <c r="E449" s="321" t="s">
        <v>488</v>
      </c>
      <c r="F449" s="321"/>
      <c r="G449" s="295" t="s">
        <v>492</v>
      </c>
      <c r="H449" s="296">
        <v>0.21640000000000001</v>
      </c>
      <c r="I449" s="297">
        <v>0.5</v>
      </c>
      <c r="J449" s="297">
        <v>0.1</v>
      </c>
    </row>
    <row r="450" spans="1:10" ht="38.25" x14ac:dyDescent="0.25">
      <c r="A450" s="288" t="s">
        <v>423</v>
      </c>
      <c r="B450" s="289" t="s">
        <v>597</v>
      </c>
      <c r="C450" s="288" t="s">
        <v>24</v>
      </c>
      <c r="D450" s="288" t="s">
        <v>598</v>
      </c>
      <c r="E450" s="314" t="s">
        <v>432</v>
      </c>
      <c r="F450" s="314"/>
      <c r="G450" s="290" t="s">
        <v>319</v>
      </c>
      <c r="H450" s="291">
        <v>1.67</v>
      </c>
      <c r="I450" s="292">
        <v>1.29</v>
      </c>
      <c r="J450" s="292">
        <v>2.15</v>
      </c>
    </row>
    <row r="451" spans="1:10" ht="51" customHeight="1" x14ac:dyDescent="0.25">
      <c r="A451" s="288" t="s">
        <v>423</v>
      </c>
      <c r="B451" s="289" t="s">
        <v>599</v>
      </c>
      <c r="C451" s="288" t="s">
        <v>24</v>
      </c>
      <c r="D451" s="288" t="s">
        <v>600</v>
      </c>
      <c r="E451" s="314" t="s">
        <v>432</v>
      </c>
      <c r="F451" s="314"/>
      <c r="G451" s="290" t="s">
        <v>262</v>
      </c>
      <c r="H451" s="291">
        <v>20</v>
      </c>
      <c r="I451" s="292">
        <v>0.81</v>
      </c>
      <c r="J451" s="292">
        <v>16.2</v>
      </c>
    </row>
    <row r="452" spans="1:10" ht="38.25" customHeight="1" x14ac:dyDescent="0.25">
      <c r="A452" s="288" t="s">
        <v>423</v>
      </c>
      <c r="B452" s="289" t="s">
        <v>455</v>
      </c>
      <c r="C452" s="288" t="s">
        <v>24</v>
      </c>
      <c r="D452" s="288" t="s">
        <v>456</v>
      </c>
      <c r="E452" s="314" t="s">
        <v>432</v>
      </c>
      <c r="F452" s="314"/>
      <c r="G452" s="290" t="s">
        <v>457</v>
      </c>
      <c r="H452" s="291">
        <v>0.04</v>
      </c>
      <c r="I452" s="292">
        <v>11.56</v>
      </c>
      <c r="J452" s="292">
        <v>0.46</v>
      </c>
    </row>
    <row r="453" spans="1:10" ht="38.25" customHeight="1" x14ac:dyDescent="0.25">
      <c r="A453" s="288" t="s">
        <v>423</v>
      </c>
      <c r="B453" s="289" t="s">
        <v>601</v>
      </c>
      <c r="C453" s="288" t="s">
        <v>24</v>
      </c>
      <c r="D453" s="288" t="s">
        <v>602</v>
      </c>
      <c r="E453" s="314" t="s">
        <v>432</v>
      </c>
      <c r="F453" s="314"/>
      <c r="G453" s="290" t="s">
        <v>457</v>
      </c>
      <c r="H453" s="291">
        <v>1.2500000000000001E-2</v>
      </c>
      <c r="I453" s="292">
        <v>22.42</v>
      </c>
      <c r="J453" s="292">
        <v>0.28000000000000003</v>
      </c>
    </row>
    <row r="454" spans="1:10" ht="38.25" x14ac:dyDescent="0.25">
      <c r="A454" s="288" t="s">
        <v>423</v>
      </c>
      <c r="B454" s="289" t="s">
        <v>603</v>
      </c>
      <c r="C454" s="288" t="s">
        <v>24</v>
      </c>
      <c r="D454" s="288" t="s">
        <v>604</v>
      </c>
      <c r="E454" s="314" t="s">
        <v>432</v>
      </c>
      <c r="F454" s="314"/>
      <c r="G454" s="290" t="s">
        <v>262</v>
      </c>
      <c r="H454" s="291">
        <v>10</v>
      </c>
      <c r="I454" s="292">
        <v>3.73</v>
      </c>
      <c r="J454" s="292">
        <v>37.299999999999997</v>
      </c>
    </row>
    <row r="455" spans="1:10" ht="25.5" x14ac:dyDescent="0.25">
      <c r="A455" s="277"/>
      <c r="B455" s="277"/>
      <c r="C455" s="277"/>
      <c r="D455" s="277"/>
      <c r="E455" s="277" t="s">
        <v>425</v>
      </c>
      <c r="F455" s="278">
        <v>26.62</v>
      </c>
      <c r="G455" s="277" t="s">
        <v>426</v>
      </c>
      <c r="H455" s="278">
        <v>0</v>
      </c>
      <c r="I455" s="277" t="s">
        <v>427</v>
      </c>
      <c r="J455" s="278">
        <v>26.62</v>
      </c>
    </row>
    <row r="456" spans="1:10" ht="25.5" x14ac:dyDescent="0.25">
      <c r="A456" s="277"/>
      <c r="B456" s="277"/>
      <c r="C456" s="277"/>
      <c r="D456" s="277"/>
      <c r="E456" s="277" t="s">
        <v>428</v>
      </c>
      <c r="F456" s="278">
        <v>25.31</v>
      </c>
      <c r="G456" s="277"/>
      <c r="H456" s="315" t="s">
        <v>429</v>
      </c>
      <c r="I456" s="315"/>
      <c r="J456" s="278">
        <v>120.37</v>
      </c>
    </row>
    <row r="457" spans="1:10" ht="26.25" thickBot="1" x14ac:dyDescent="0.3">
      <c r="A457" s="279"/>
      <c r="B457" s="279"/>
      <c r="C457" s="279"/>
      <c r="D457" s="279"/>
      <c r="E457" s="279"/>
      <c r="F457" s="279"/>
      <c r="G457" s="279" t="s">
        <v>430</v>
      </c>
      <c r="H457" s="280">
        <v>25.92</v>
      </c>
      <c r="I457" s="279" t="s">
        <v>431</v>
      </c>
      <c r="J457" s="281">
        <v>3119.99</v>
      </c>
    </row>
    <row r="458" spans="1:10" ht="15.75" thickTop="1" x14ac:dyDescent="0.25">
      <c r="A458" s="282"/>
      <c r="B458" s="282"/>
      <c r="C458" s="282"/>
      <c r="D458" s="282"/>
      <c r="E458" s="282"/>
      <c r="F458" s="282"/>
      <c r="G458" s="282"/>
      <c r="H458" s="282"/>
      <c r="I458" s="282"/>
      <c r="J458" s="282"/>
    </row>
    <row r="459" spans="1:10" x14ac:dyDescent="0.25">
      <c r="A459" s="269" t="s">
        <v>378</v>
      </c>
      <c r="B459" s="270" t="s">
        <v>73</v>
      </c>
      <c r="C459" s="269" t="s">
        <v>294</v>
      </c>
      <c r="D459" s="269" t="s">
        <v>84</v>
      </c>
      <c r="E459" s="319" t="s">
        <v>422</v>
      </c>
      <c r="F459" s="319"/>
      <c r="G459" s="271" t="s">
        <v>295</v>
      </c>
      <c r="H459" s="270" t="s">
        <v>296</v>
      </c>
      <c r="I459" s="270" t="s">
        <v>297</v>
      </c>
      <c r="J459" s="270" t="s">
        <v>205</v>
      </c>
    </row>
    <row r="460" spans="1:10" ht="38.25" customHeight="1" x14ac:dyDescent="0.25">
      <c r="A460" s="283" t="s">
        <v>433</v>
      </c>
      <c r="B460" s="284" t="s">
        <v>379</v>
      </c>
      <c r="C460" s="283" t="s">
        <v>308</v>
      </c>
      <c r="D460" s="283" t="s">
        <v>380</v>
      </c>
      <c r="E460" s="320">
        <v>2201</v>
      </c>
      <c r="F460" s="320"/>
      <c r="G460" s="285" t="s">
        <v>18</v>
      </c>
      <c r="H460" s="286">
        <v>1</v>
      </c>
      <c r="I460" s="287">
        <v>33.29</v>
      </c>
      <c r="J460" s="287">
        <v>33.29</v>
      </c>
    </row>
    <row r="461" spans="1:10" ht="38.25" customHeight="1" x14ac:dyDescent="0.25">
      <c r="A461" s="288" t="s">
        <v>423</v>
      </c>
      <c r="B461" s="289" t="s">
        <v>442</v>
      </c>
      <c r="C461" s="288" t="s">
        <v>308</v>
      </c>
      <c r="D461" s="288" t="s">
        <v>443</v>
      </c>
      <c r="E461" s="314" t="s">
        <v>432</v>
      </c>
      <c r="F461" s="314"/>
      <c r="G461" s="290" t="s">
        <v>108</v>
      </c>
      <c r="H461" s="291">
        <v>3.3099999999999997E-2</v>
      </c>
      <c r="I461" s="292">
        <v>153.91999999999999</v>
      </c>
      <c r="J461" s="292">
        <v>5.09</v>
      </c>
    </row>
    <row r="462" spans="1:10" ht="38.25" customHeight="1" x14ac:dyDescent="0.25">
      <c r="A462" s="288" t="s">
        <v>423</v>
      </c>
      <c r="B462" s="289" t="s">
        <v>440</v>
      </c>
      <c r="C462" s="288" t="s">
        <v>308</v>
      </c>
      <c r="D462" s="288" t="s">
        <v>441</v>
      </c>
      <c r="E462" s="314" t="s">
        <v>432</v>
      </c>
      <c r="F462" s="314"/>
      <c r="G462" s="290" t="s">
        <v>108</v>
      </c>
      <c r="H462" s="291">
        <v>1.8100000000000002E-2</v>
      </c>
      <c r="I462" s="292">
        <v>149.87</v>
      </c>
      <c r="J462" s="292">
        <v>2.71</v>
      </c>
    </row>
    <row r="463" spans="1:10" ht="25.5" x14ac:dyDescent="0.25">
      <c r="A463" s="288" t="s">
        <v>423</v>
      </c>
      <c r="B463" s="289" t="s">
        <v>436</v>
      </c>
      <c r="C463" s="288" t="s">
        <v>308</v>
      </c>
      <c r="D463" s="288" t="s">
        <v>437</v>
      </c>
      <c r="E463" s="314" t="s">
        <v>432</v>
      </c>
      <c r="F463" s="314"/>
      <c r="G463" s="290" t="s">
        <v>108</v>
      </c>
      <c r="H463" s="291">
        <v>1.8100000000000002E-2</v>
      </c>
      <c r="I463" s="292">
        <v>143.34</v>
      </c>
      <c r="J463" s="292">
        <v>2.59</v>
      </c>
    </row>
    <row r="464" spans="1:10" ht="25.5" x14ac:dyDescent="0.25">
      <c r="A464" s="288" t="s">
        <v>423</v>
      </c>
      <c r="B464" s="289" t="s">
        <v>438</v>
      </c>
      <c r="C464" s="288" t="s">
        <v>308</v>
      </c>
      <c r="D464" s="288" t="s">
        <v>259</v>
      </c>
      <c r="E464" s="314" t="s">
        <v>432</v>
      </c>
      <c r="F464" s="314"/>
      <c r="G464" s="290" t="s">
        <v>439</v>
      </c>
      <c r="H464" s="291">
        <v>14.65</v>
      </c>
      <c r="I464" s="292">
        <v>0.65</v>
      </c>
      <c r="J464" s="292">
        <v>9.52</v>
      </c>
    </row>
    <row r="465" spans="1:10" ht="25.5" x14ac:dyDescent="0.25">
      <c r="A465" s="288" t="s">
        <v>423</v>
      </c>
      <c r="B465" s="289" t="s">
        <v>605</v>
      </c>
      <c r="C465" s="288" t="s">
        <v>308</v>
      </c>
      <c r="D465" s="288" t="s">
        <v>606</v>
      </c>
      <c r="E465" s="314" t="s">
        <v>432</v>
      </c>
      <c r="F465" s="314"/>
      <c r="G465" s="290" t="s">
        <v>96</v>
      </c>
      <c r="H465" s="291">
        <v>0.1575</v>
      </c>
      <c r="I465" s="292">
        <v>12.78</v>
      </c>
      <c r="J465" s="292">
        <v>2.0099999999999998</v>
      </c>
    </row>
    <row r="466" spans="1:10" ht="25.5" x14ac:dyDescent="0.25">
      <c r="A466" s="288" t="s">
        <v>423</v>
      </c>
      <c r="B466" s="289" t="s">
        <v>446</v>
      </c>
      <c r="C466" s="288" t="s">
        <v>308</v>
      </c>
      <c r="D466" s="288" t="s">
        <v>447</v>
      </c>
      <c r="E466" s="314" t="s">
        <v>435</v>
      </c>
      <c r="F466" s="314"/>
      <c r="G466" s="290" t="s">
        <v>79</v>
      </c>
      <c r="H466" s="291">
        <v>0.1109</v>
      </c>
      <c r="I466" s="292">
        <v>14.27</v>
      </c>
      <c r="J466" s="292">
        <v>1.58</v>
      </c>
    </row>
    <row r="467" spans="1:10" ht="25.5" x14ac:dyDescent="0.25">
      <c r="A467" s="288" t="s">
        <v>423</v>
      </c>
      <c r="B467" s="289" t="s">
        <v>448</v>
      </c>
      <c r="C467" s="288" t="s">
        <v>308</v>
      </c>
      <c r="D467" s="288" t="s">
        <v>255</v>
      </c>
      <c r="E467" s="314" t="s">
        <v>435</v>
      </c>
      <c r="F467" s="314"/>
      <c r="G467" s="290" t="s">
        <v>79</v>
      </c>
      <c r="H467" s="291">
        <v>0.1658</v>
      </c>
      <c r="I467" s="292">
        <v>19.22</v>
      </c>
      <c r="J467" s="292">
        <v>3.18</v>
      </c>
    </row>
    <row r="468" spans="1:10" ht="25.5" x14ac:dyDescent="0.25">
      <c r="A468" s="288" t="s">
        <v>423</v>
      </c>
      <c r="B468" s="289" t="s">
        <v>434</v>
      </c>
      <c r="C468" s="288" t="s">
        <v>308</v>
      </c>
      <c r="D468" s="288" t="s">
        <v>256</v>
      </c>
      <c r="E468" s="314" t="s">
        <v>435</v>
      </c>
      <c r="F468" s="314"/>
      <c r="G468" s="290" t="s">
        <v>79</v>
      </c>
      <c r="H468" s="291">
        <v>0.54810000000000003</v>
      </c>
      <c r="I468" s="292">
        <v>12.06</v>
      </c>
      <c r="J468" s="292">
        <v>6.61</v>
      </c>
    </row>
    <row r="469" spans="1:10" ht="25.5" x14ac:dyDescent="0.25">
      <c r="A469" s="277"/>
      <c r="B469" s="277"/>
      <c r="C469" s="277"/>
      <c r="D469" s="277"/>
      <c r="E469" s="277" t="s">
        <v>425</v>
      </c>
      <c r="F469" s="278">
        <v>11.37</v>
      </c>
      <c r="G469" s="277" t="s">
        <v>426</v>
      </c>
      <c r="H469" s="278">
        <v>0</v>
      </c>
      <c r="I469" s="277" t="s">
        <v>427</v>
      </c>
      <c r="J469" s="278">
        <v>11.37</v>
      </c>
    </row>
    <row r="470" spans="1:10" ht="38.25" customHeight="1" x14ac:dyDescent="0.25">
      <c r="A470" s="277"/>
      <c r="B470" s="277"/>
      <c r="C470" s="277"/>
      <c r="D470" s="277"/>
      <c r="E470" s="277" t="s">
        <v>428</v>
      </c>
      <c r="F470" s="278">
        <v>8.86</v>
      </c>
      <c r="G470" s="277"/>
      <c r="H470" s="315" t="s">
        <v>429</v>
      </c>
      <c r="I470" s="315"/>
      <c r="J470" s="278">
        <v>42.15</v>
      </c>
    </row>
    <row r="471" spans="1:10" ht="63.75" customHeight="1" thickBot="1" x14ac:dyDescent="0.3">
      <c r="A471" s="279"/>
      <c r="B471" s="279"/>
      <c r="C471" s="279"/>
      <c r="D471" s="279"/>
      <c r="E471" s="279"/>
      <c r="F471" s="279"/>
      <c r="G471" s="279" t="s">
        <v>430</v>
      </c>
      <c r="H471" s="280">
        <v>25.92</v>
      </c>
      <c r="I471" s="279" t="s">
        <v>431</v>
      </c>
      <c r="J471" s="281">
        <v>1092.52</v>
      </c>
    </row>
    <row r="472" spans="1:10" ht="63.75" customHeight="1" thickTop="1" x14ac:dyDescent="0.25">
      <c r="A472" s="282"/>
      <c r="B472" s="282"/>
      <c r="C472" s="282"/>
      <c r="D472" s="282"/>
      <c r="E472" s="282"/>
      <c r="F472" s="282"/>
      <c r="G472" s="282"/>
      <c r="H472" s="282"/>
      <c r="I472" s="282"/>
      <c r="J472" s="282"/>
    </row>
    <row r="473" spans="1:10" x14ac:dyDescent="0.25">
      <c r="A473" s="269" t="s">
        <v>381</v>
      </c>
      <c r="B473" s="270" t="s">
        <v>73</v>
      </c>
      <c r="C473" s="269" t="s">
        <v>294</v>
      </c>
      <c r="D473" s="269" t="s">
        <v>84</v>
      </c>
      <c r="E473" s="319" t="s">
        <v>422</v>
      </c>
      <c r="F473" s="319"/>
      <c r="G473" s="271" t="s">
        <v>295</v>
      </c>
      <c r="H473" s="270" t="s">
        <v>296</v>
      </c>
      <c r="I473" s="270" t="s">
        <v>297</v>
      </c>
      <c r="J473" s="270" t="s">
        <v>205</v>
      </c>
    </row>
    <row r="474" spans="1:10" ht="63.75" x14ac:dyDescent="0.25">
      <c r="A474" s="283" t="s">
        <v>433</v>
      </c>
      <c r="B474" s="284" t="s">
        <v>382</v>
      </c>
      <c r="C474" s="283" t="s">
        <v>24</v>
      </c>
      <c r="D474" s="283" t="s">
        <v>176</v>
      </c>
      <c r="E474" s="320" t="s">
        <v>607</v>
      </c>
      <c r="F474" s="320"/>
      <c r="G474" s="285" t="s">
        <v>108</v>
      </c>
      <c r="H474" s="286">
        <v>1</v>
      </c>
      <c r="I474" s="287">
        <v>100.12</v>
      </c>
      <c r="J474" s="287">
        <v>100.12</v>
      </c>
    </row>
    <row r="475" spans="1:10" ht="51" x14ac:dyDescent="0.25">
      <c r="A475" s="293" t="s">
        <v>450</v>
      </c>
      <c r="B475" s="294" t="s">
        <v>608</v>
      </c>
      <c r="C475" s="293" t="s">
        <v>24</v>
      </c>
      <c r="D475" s="293" t="s">
        <v>609</v>
      </c>
      <c r="E475" s="321" t="s">
        <v>488</v>
      </c>
      <c r="F475" s="321"/>
      <c r="G475" s="295" t="s">
        <v>489</v>
      </c>
      <c r="H475" s="296">
        <v>1.137</v>
      </c>
      <c r="I475" s="297">
        <v>23.84</v>
      </c>
      <c r="J475" s="297">
        <v>27.1</v>
      </c>
    </row>
    <row r="476" spans="1:10" ht="51" x14ac:dyDescent="0.25">
      <c r="A476" s="293" t="s">
        <v>450</v>
      </c>
      <c r="B476" s="294" t="s">
        <v>610</v>
      </c>
      <c r="C476" s="293" t="s">
        <v>24</v>
      </c>
      <c r="D476" s="293" t="s">
        <v>611</v>
      </c>
      <c r="E476" s="321" t="s">
        <v>488</v>
      </c>
      <c r="F476" s="321"/>
      <c r="G476" s="295" t="s">
        <v>492</v>
      </c>
      <c r="H476" s="296">
        <v>0.86950000000000005</v>
      </c>
      <c r="I476" s="297">
        <v>21.92</v>
      </c>
      <c r="J476" s="297">
        <v>19.05</v>
      </c>
    </row>
    <row r="477" spans="1:10" ht="38.25" x14ac:dyDescent="0.25">
      <c r="A477" s="293" t="s">
        <v>450</v>
      </c>
      <c r="B477" s="294" t="s">
        <v>484</v>
      </c>
      <c r="C477" s="293" t="s">
        <v>24</v>
      </c>
      <c r="D477" s="293" t="s">
        <v>485</v>
      </c>
      <c r="E477" s="321" t="s">
        <v>453</v>
      </c>
      <c r="F477" s="321"/>
      <c r="G477" s="295" t="s">
        <v>79</v>
      </c>
      <c r="H477" s="296">
        <v>7.22E-2</v>
      </c>
      <c r="I477" s="297">
        <v>26.24</v>
      </c>
      <c r="J477" s="297">
        <v>1.89</v>
      </c>
    </row>
    <row r="478" spans="1:10" ht="38.25" x14ac:dyDescent="0.25">
      <c r="A478" s="293" t="s">
        <v>450</v>
      </c>
      <c r="B478" s="294" t="s">
        <v>454</v>
      </c>
      <c r="C478" s="293" t="s">
        <v>24</v>
      </c>
      <c r="D478" s="293" t="s">
        <v>218</v>
      </c>
      <c r="E478" s="321" t="s">
        <v>453</v>
      </c>
      <c r="F478" s="321"/>
      <c r="G478" s="295" t="s">
        <v>79</v>
      </c>
      <c r="H478" s="296">
        <v>0.44790000000000002</v>
      </c>
      <c r="I478" s="297">
        <v>19.03</v>
      </c>
      <c r="J478" s="297">
        <v>8.52</v>
      </c>
    </row>
    <row r="479" spans="1:10" ht="63.75" customHeight="1" x14ac:dyDescent="0.25">
      <c r="A479" s="293" t="s">
        <v>450</v>
      </c>
      <c r="B479" s="294" t="s">
        <v>612</v>
      </c>
      <c r="C479" s="293" t="s">
        <v>24</v>
      </c>
      <c r="D479" s="293" t="s">
        <v>613</v>
      </c>
      <c r="E479" s="321" t="s">
        <v>488</v>
      </c>
      <c r="F479" s="321"/>
      <c r="G479" s="295" t="s">
        <v>489</v>
      </c>
      <c r="H479" s="296">
        <v>1.137</v>
      </c>
      <c r="I479" s="297">
        <v>31.68</v>
      </c>
      <c r="J479" s="297">
        <v>36.020000000000003</v>
      </c>
    </row>
    <row r="480" spans="1:10" ht="63.75" customHeight="1" x14ac:dyDescent="0.25">
      <c r="A480" s="293" t="s">
        <v>450</v>
      </c>
      <c r="B480" s="294" t="s">
        <v>614</v>
      </c>
      <c r="C480" s="293" t="s">
        <v>24</v>
      </c>
      <c r="D480" s="293" t="s">
        <v>615</v>
      </c>
      <c r="E480" s="321" t="s">
        <v>488</v>
      </c>
      <c r="F480" s="321"/>
      <c r="G480" s="295" t="s">
        <v>492</v>
      </c>
      <c r="H480" s="296">
        <v>0.86950000000000005</v>
      </c>
      <c r="I480" s="297">
        <v>8.68</v>
      </c>
      <c r="J480" s="297">
        <v>7.54</v>
      </c>
    </row>
    <row r="481" spans="1:10" ht="38.25" customHeight="1" x14ac:dyDescent="0.25">
      <c r="A481" s="277"/>
      <c r="B481" s="277"/>
      <c r="C481" s="277"/>
      <c r="D481" s="277"/>
      <c r="E481" s="277" t="s">
        <v>425</v>
      </c>
      <c r="F481" s="278">
        <v>34.840000000000003</v>
      </c>
      <c r="G481" s="277" t="s">
        <v>426</v>
      </c>
      <c r="H481" s="278">
        <v>0</v>
      </c>
      <c r="I481" s="277" t="s">
        <v>427</v>
      </c>
      <c r="J481" s="278">
        <v>34.840000000000003</v>
      </c>
    </row>
    <row r="482" spans="1:10" ht="38.25" customHeight="1" x14ac:dyDescent="0.25">
      <c r="A482" s="277"/>
      <c r="B482" s="277"/>
      <c r="C482" s="277"/>
      <c r="D482" s="277"/>
      <c r="E482" s="277" t="s">
        <v>428</v>
      </c>
      <c r="F482" s="278">
        <v>26.66</v>
      </c>
      <c r="G482" s="277"/>
      <c r="H482" s="315" t="s">
        <v>429</v>
      </c>
      <c r="I482" s="315"/>
      <c r="J482" s="278">
        <v>126.78</v>
      </c>
    </row>
    <row r="483" spans="1:10" ht="26.25" thickBot="1" x14ac:dyDescent="0.3">
      <c r="A483" s="279"/>
      <c r="B483" s="279"/>
      <c r="C483" s="279"/>
      <c r="D483" s="279"/>
      <c r="E483" s="279"/>
      <c r="F483" s="279"/>
      <c r="G483" s="279" t="s">
        <v>430</v>
      </c>
      <c r="H483" s="280">
        <v>25.92</v>
      </c>
      <c r="I483" s="279" t="s">
        <v>431</v>
      </c>
      <c r="J483" s="281">
        <v>3286.13</v>
      </c>
    </row>
    <row r="484" spans="1:10" ht="15.75" thickTop="1" x14ac:dyDescent="0.25">
      <c r="A484" s="282"/>
      <c r="B484" s="282"/>
      <c r="C484" s="282"/>
      <c r="D484" s="282"/>
      <c r="E484" s="282"/>
      <c r="F484" s="282"/>
      <c r="G484" s="282"/>
      <c r="H484" s="282"/>
      <c r="I484" s="282"/>
      <c r="J484" s="282"/>
    </row>
    <row r="485" spans="1:10" x14ac:dyDescent="0.25">
      <c r="A485" s="269" t="s">
        <v>383</v>
      </c>
      <c r="B485" s="270" t="s">
        <v>73</v>
      </c>
      <c r="C485" s="269" t="s">
        <v>294</v>
      </c>
      <c r="D485" s="269" t="s">
        <v>84</v>
      </c>
      <c r="E485" s="319" t="s">
        <v>422</v>
      </c>
      <c r="F485" s="319"/>
      <c r="G485" s="271" t="s">
        <v>295</v>
      </c>
      <c r="H485" s="270" t="s">
        <v>296</v>
      </c>
      <c r="I485" s="270" t="s">
        <v>297</v>
      </c>
      <c r="J485" s="270" t="s">
        <v>205</v>
      </c>
    </row>
    <row r="486" spans="1:10" ht="76.5" x14ac:dyDescent="0.25">
      <c r="A486" s="283" t="s">
        <v>433</v>
      </c>
      <c r="B486" s="284" t="s">
        <v>384</v>
      </c>
      <c r="C486" s="283" t="s">
        <v>308</v>
      </c>
      <c r="D486" s="283" t="s">
        <v>177</v>
      </c>
      <c r="E486" s="320">
        <v>201</v>
      </c>
      <c r="F486" s="320"/>
      <c r="G486" s="285" t="s">
        <v>335</v>
      </c>
      <c r="H486" s="286">
        <v>1</v>
      </c>
      <c r="I486" s="287">
        <v>4.0999999999999996</v>
      </c>
      <c r="J486" s="287">
        <v>4.0999999999999996</v>
      </c>
    </row>
    <row r="487" spans="1:10" ht="25.5" x14ac:dyDescent="0.25">
      <c r="A487" s="288" t="s">
        <v>423</v>
      </c>
      <c r="B487" s="289" t="s">
        <v>518</v>
      </c>
      <c r="C487" s="288" t="s">
        <v>308</v>
      </c>
      <c r="D487" s="288" t="s">
        <v>519</v>
      </c>
      <c r="E487" s="314" t="s">
        <v>435</v>
      </c>
      <c r="F487" s="314"/>
      <c r="G487" s="290" t="s">
        <v>79</v>
      </c>
      <c r="H487" s="291">
        <v>2.9399999999999999E-2</v>
      </c>
      <c r="I487" s="292">
        <v>19.22</v>
      </c>
      <c r="J487" s="292">
        <v>0.56000000000000005</v>
      </c>
    </row>
    <row r="488" spans="1:10" ht="25.5" x14ac:dyDescent="0.25">
      <c r="A488" s="288" t="s">
        <v>423</v>
      </c>
      <c r="B488" s="289" t="s">
        <v>434</v>
      </c>
      <c r="C488" s="288" t="s">
        <v>308</v>
      </c>
      <c r="D488" s="288" t="s">
        <v>256</v>
      </c>
      <c r="E488" s="314" t="s">
        <v>435</v>
      </c>
      <c r="F488" s="314"/>
      <c r="G488" s="290" t="s">
        <v>79</v>
      </c>
      <c r="H488" s="291">
        <v>0.29420000000000002</v>
      </c>
      <c r="I488" s="292">
        <v>12.06</v>
      </c>
      <c r="J488" s="292">
        <v>3.54</v>
      </c>
    </row>
    <row r="489" spans="1:10" ht="25.5" x14ac:dyDescent="0.25">
      <c r="A489" s="277"/>
      <c r="B489" s="277"/>
      <c r="C489" s="277"/>
      <c r="D489" s="277"/>
      <c r="E489" s="277" t="s">
        <v>425</v>
      </c>
      <c r="F489" s="278">
        <v>4.0999999999999996</v>
      </c>
      <c r="G489" s="277" t="s">
        <v>426</v>
      </c>
      <c r="H489" s="278">
        <v>0</v>
      </c>
      <c r="I489" s="277" t="s">
        <v>427</v>
      </c>
      <c r="J489" s="278">
        <v>4.1000000000000005</v>
      </c>
    </row>
    <row r="490" spans="1:10" ht="25.5" x14ac:dyDescent="0.25">
      <c r="A490" s="277"/>
      <c r="B490" s="277"/>
      <c r="C490" s="277"/>
      <c r="D490" s="277"/>
      <c r="E490" s="277" t="s">
        <v>428</v>
      </c>
      <c r="F490" s="278">
        <v>1.0900000000000001</v>
      </c>
      <c r="G490" s="277"/>
      <c r="H490" s="315" t="s">
        <v>429</v>
      </c>
      <c r="I490" s="315"/>
      <c r="J490" s="278">
        <v>5.19</v>
      </c>
    </row>
    <row r="491" spans="1:10" ht="26.25" thickBot="1" x14ac:dyDescent="0.3">
      <c r="A491" s="279"/>
      <c r="B491" s="279"/>
      <c r="C491" s="279"/>
      <c r="D491" s="279"/>
      <c r="E491" s="279"/>
      <c r="F491" s="279"/>
      <c r="G491" s="279" t="s">
        <v>430</v>
      </c>
      <c r="H491" s="280">
        <v>6</v>
      </c>
      <c r="I491" s="279" t="s">
        <v>431</v>
      </c>
      <c r="J491" s="281">
        <v>31.14</v>
      </c>
    </row>
    <row r="492" spans="1:10" ht="15.75" thickTop="1" x14ac:dyDescent="0.25">
      <c r="A492" s="282"/>
      <c r="B492" s="282"/>
      <c r="C492" s="282"/>
      <c r="D492" s="282"/>
      <c r="E492" s="282"/>
      <c r="F492" s="282"/>
      <c r="G492" s="282"/>
      <c r="H492" s="282"/>
      <c r="I492" s="282"/>
      <c r="J492" s="282"/>
    </row>
    <row r="493" spans="1:10" x14ac:dyDescent="0.25">
      <c r="A493" s="269" t="s">
        <v>385</v>
      </c>
      <c r="B493" s="270" t="s">
        <v>73</v>
      </c>
      <c r="C493" s="269" t="s">
        <v>294</v>
      </c>
      <c r="D493" s="269" t="s">
        <v>84</v>
      </c>
      <c r="E493" s="319" t="s">
        <v>422</v>
      </c>
      <c r="F493" s="319"/>
      <c r="G493" s="271" t="s">
        <v>295</v>
      </c>
      <c r="H493" s="270" t="s">
        <v>296</v>
      </c>
      <c r="I493" s="270" t="s">
        <v>297</v>
      </c>
      <c r="J493" s="270" t="s">
        <v>205</v>
      </c>
    </row>
    <row r="494" spans="1:10" ht="51" x14ac:dyDescent="0.25">
      <c r="A494" s="283" t="s">
        <v>433</v>
      </c>
      <c r="B494" s="284" t="s">
        <v>386</v>
      </c>
      <c r="C494" s="283" t="s">
        <v>24</v>
      </c>
      <c r="D494" s="283" t="s">
        <v>181</v>
      </c>
      <c r="E494" s="320" t="s">
        <v>607</v>
      </c>
      <c r="F494" s="320"/>
      <c r="G494" s="285" t="s">
        <v>18</v>
      </c>
      <c r="H494" s="286">
        <v>1</v>
      </c>
      <c r="I494" s="287">
        <v>8.6999999999999993</v>
      </c>
      <c r="J494" s="287">
        <v>8.6999999999999993</v>
      </c>
    </row>
    <row r="495" spans="1:10" ht="38.25" x14ac:dyDescent="0.25">
      <c r="A495" s="293" t="s">
        <v>450</v>
      </c>
      <c r="B495" s="294" t="s">
        <v>484</v>
      </c>
      <c r="C495" s="293" t="s">
        <v>24</v>
      </c>
      <c r="D495" s="293" t="s">
        <v>485</v>
      </c>
      <c r="E495" s="321" t="s">
        <v>453</v>
      </c>
      <c r="F495" s="321"/>
      <c r="G495" s="295" t="s">
        <v>79</v>
      </c>
      <c r="H495" s="296">
        <v>0.1087</v>
      </c>
      <c r="I495" s="297">
        <v>26.24</v>
      </c>
      <c r="J495" s="297">
        <v>2.85</v>
      </c>
    </row>
    <row r="496" spans="1:10" ht="38.25" x14ac:dyDescent="0.25">
      <c r="A496" s="293" t="s">
        <v>450</v>
      </c>
      <c r="B496" s="294" t="s">
        <v>454</v>
      </c>
      <c r="C496" s="293" t="s">
        <v>24</v>
      </c>
      <c r="D496" s="293" t="s">
        <v>218</v>
      </c>
      <c r="E496" s="321" t="s">
        <v>453</v>
      </c>
      <c r="F496" s="321"/>
      <c r="G496" s="295" t="s">
        <v>79</v>
      </c>
      <c r="H496" s="296">
        <v>0.3075</v>
      </c>
      <c r="I496" s="297">
        <v>19.03</v>
      </c>
      <c r="J496" s="297">
        <v>5.85</v>
      </c>
    </row>
    <row r="497" spans="1:10" ht="25.5" x14ac:dyDescent="0.25">
      <c r="A497" s="277"/>
      <c r="B497" s="277"/>
      <c r="C497" s="277"/>
      <c r="D497" s="277"/>
      <c r="E497" s="277" t="s">
        <v>425</v>
      </c>
      <c r="F497" s="278">
        <v>5.73</v>
      </c>
      <c r="G497" s="277" t="s">
        <v>426</v>
      </c>
      <c r="H497" s="278">
        <v>0</v>
      </c>
      <c r="I497" s="277" t="s">
        <v>427</v>
      </c>
      <c r="J497" s="278">
        <v>5.73</v>
      </c>
    </row>
    <row r="498" spans="1:10" ht="25.5" x14ac:dyDescent="0.25">
      <c r="A498" s="277"/>
      <c r="B498" s="277"/>
      <c r="C498" s="277"/>
      <c r="D498" s="277"/>
      <c r="E498" s="277" t="s">
        <v>428</v>
      </c>
      <c r="F498" s="278">
        <v>2.31</v>
      </c>
      <c r="G498" s="277"/>
      <c r="H498" s="315" t="s">
        <v>429</v>
      </c>
      <c r="I498" s="315"/>
      <c r="J498" s="278">
        <v>11.01</v>
      </c>
    </row>
    <row r="499" spans="1:10" ht="26.25" thickBot="1" x14ac:dyDescent="0.3">
      <c r="A499" s="279"/>
      <c r="B499" s="279"/>
      <c r="C499" s="279"/>
      <c r="D499" s="279"/>
      <c r="E499" s="279"/>
      <c r="F499" s="279"/>
      <c r="G499" s="279" t="s">
        <v>430</v>
      </c>
      <c r="H499" s="280">
        <v>6</v>
      </c>
      <c r="I499" s="279" t="s">
        <v>431</v>
      </c>
      <c r="J499" s="281">
        <v>66.06</v>
      </c>
    </row>
    <row r="500" spans="1:10" ht="15.75" thickTop="1" x14ac:dyDescent="0.25">
      <c r="A500" s="282"/>
      <c r="B500" s="282"/>
      <c r="C500" s="282"/>
      <c r="D500" s="282"/>
      <c r="E500" s="282"/>
      <c r="F500" s="282"/>
      <c r="G500" s="282"/>
      <c r="H500" s="282"/>
      <c r="I500" s="282"/>
      <c r="J500" s="282"/>
    </row>
    <row r="501" spans="1:10" x14ac:dyDescent="0.25">
      <c r="A501" s="269" t="s">
        <v>387</v>
      </c>
      <c r="B501" s="270" t="s">
        <v>73</v>
      </c>
      <c r="C501" s="269" t="s">
        <v>294</v>
      </c>
      <c r="D501" s="269" t="s">
        <v>84</v>
      </c>
      <c r="E501" s="319" t="s">
        <v>422</v>
      </c>
      <c r="F501" s="319"/>
      <c r="G501" s="271" t="s">
        <v>295</v>
      </c>
      <c r="H501" s="270" t="s">
        <v>296</v>
      </c>
      <c r="I501" s="270" t="s">
        <v>297</v>
      </c>
      <c r="J501" s="270" t="s">
        <v>205</v>
      </c>
    </row>
    <row r="502" spans="1:10" ht="76.5" x14ac:dyDescent="0.25">
      <c r="A502" s="283" t="s">
        <v>433</v>
      </c>
      <c r="B502" s="284" t="s">
        <v>388</v>
      </c>
      <c r="C502" s="283" t="s">
        <v>24</v>
      </c>
      <c r="D502" s="283" t="s">
        <v>182</v>
      </c>
      <c r="E502" s="320" t="s">
        <v>616</v>
      </c>
      <c r="F502" s="320"/>
      <c r="G502" s="285" t="s">
        <v>338</v>
      </c>
      <c r="H502" s="286">
        <v>1</v>
      </c>
      <c r="I502" s="287">
        <v>55.96</v>
      </c>
      <c r="J502" s="287">
        <v>55.96</v>
      </c>
    </row>
    <row r="503" spans="1:10" ht="38.25" x14ac:dyDescent="0.25">
      <c r="A503" s="293" t="s">
        <v>450</v>
      </c>
      <c r="B503" s="294" t="s">
        <v>617</v>
      </c>
      <c r="C503" s="293" t="s">
        <v>24</v>
      </c>
      <c r="D503" s="293" t="s">
        <v>618</v>
      </c>
      <c r="E503" s="321" t="s">
        <v>453</v>
      </c>
      <c r="F503" s="321"/>
      <c r="G503" s="295" t="s">
        <v>79</v>
      </c>
      <c r="H503" s="296">
        <v>1.282</v>
      </c>
      <c r="I503" s="297">
        <v>24.85</v>
      </c>
      <c r="J503" s="297">
        <v>31.85</v>
      </c>
    </row>
    <row r="504" spans="1:10" ht="38.25" x14ac:dyDescent="0.25">
      <c r="A504" s="293" t="s">
        <v>450</v>
      </c>
      <c r="B504" s="294" t="s">
        <v>484</v>
      </c>
      <c r="C504" s="293" t="s">
        <v>24</v>
      </c>
      <c r="D504" s="293" t="s">
        <v>485</v>
      </c>
      <c r="E504" s="321" t="s">
        <v>453</v>
      </c>
      <c r="F504" s="321"/>
      <c r="G504" s="295" t="s">
        <v>79</v>
      </c>
      <c r="H504" s="296">
        <v>0.16600000000000001</v>
      </c>
      <c r="I504" s="297">
        <v>26.24</v>
      </c>
      <c r="J504" s="297">
        <v>4.3499999999999996</v>
      </c>
    </row>
    <row r="505" spans="1:10" ht="38.25" x14ac:dyDescent="0.25">
      <c r="A505" s="293" t="s">
        <v>450</v>
      </c>
      <c r="B505" s="294" t="s">
        <v>454</v>
      </c>
      <c r="C505" s="293" t="s">
        <v>24</v>
      </c>
      <c r="D505" s="293" t="s">
        <v>218</v>
      </c>
      <c r="E505" s="321" t="s">
        <v>453</v>
      </c>
      <c r="F505" s="321"/>
      <c r="G505" s="295" t="s">
        <v>79</v>
      </c>
      <c r="H505" s="296">
        <v>0.96599999999999997</v>
      </c>
      <c r="I505" s="297">
        <v>19.03</v>
      </c>
      <c r="J505" s="297">
        <v>18.38</v>
      </c>
    </row>
    <row r="506" spans="1:10" ht="38.25" x14ac:dyDescent="0.25">
      <c r="A506" s="288" t="s">
        <v>423</v>
      </c>
      <c r="B506" s="289" t="s">
        <v>619</v>
      </c>
      <c r="C506" s="288" t="s">
        <v>24</v>
      </c>
      <c r="D506" s="288" t="s">
        <v>620</v>
      </c>
      <c r="E506" s="314" t="s">
        <v>432</v>
      </c>
      <c r="F506" s="314"/>
      <c r="G506" s="290" t="s">
        <v>338</v>
      </c>
      <c r="H506" s="291">
        <v>19.8</v>
      </c>
      <c r="I506" s="292">
        <v>7.0000000000000007E-2</v>
      </c>
      <c r="J506" s="292">
        <v>1.38</v>
      </c>
    </row>
    <row r="507" spans="1:10" ht="25.5" x14ac:dyDescent="0.25">
      <c r="A507" s="277"/>
      <c r="B507" s="277"/>
      <c r="C507" s="277"/>
      <c r="D507" s="277"/>
      <c r="E507" s="277" t="s">
        <v>425</v>
      </c>
      <c r="F507" s="278">
        <v>37.47</v>
      </c>
      <c r="G507" s="277" t="s">
        <v>426</v>
      </c>
      <c r="H507" s="278">
        <v>0</v>
      </c>
      <c r="I507" s="277" t="s">
        <v>427</v>
      </c>
      <c r="J507" s="278">
        <v>37.47</v>
      </c>
    </row>
    <row r="508" spans="1:10" ht="25.5" x14ac:dyDescent="0.25">
      <c r="A508" s="277"/>
      <c r="B508" s="277"/>
      <c r="C508" s="277"/>
      <c r="D508" s="277"/>
      <c r="E508" s="277" t="s">
        <v>428</v>
      </c>
      <c r="F508" s="278">
        <v>14.9</v>
      </c>
      <c r="G508" s="277"/>
      <c r="H508" s="315" t="s">
        <v>429</v>
      </c>
      <c r="I508" s="315"/>
      <c r="J508" s="278">
        <v>70.86</v>
      </c>
    </row>
    <row r="509" spans="1:10" ht="26.25" thickBot="1" x14ac:dyDescent="0.3">
      <c r="A509" s="279"/>
      <c r="B509" s="279"/>
      <c r="C509" s="279"/>
      <c r="D509" s="279"/>
      <c r="E509" s="279"/>
      <c r="F509" s="279"/>
      <c r="G509" s="279" t="s">
        <v>430</v>
      </c>
      <c r="H509" s="280">
        <v>6</v>
      </c>
      <c r="I509" s="279" t="s">
        <v>431</v>
      </c>
      <c r="J509" s="281">
        <v>425.16</v>
      </c>
    </row>
    <row r="510" spans="1:10" ht="15.75" thickTop="1" x14ac:dyDescent="0.25">
      <c r="A510" s="282"/>
      <c r="B510" s="282"/>
      <c r="C510" s="282"/>
      <c r="D510" s="282"/>
      <c r="E510" s="282"/>
      <c r="F510" s="282"/>
      <c r="G510" s="282"/>
      <c r="H510" s="282"/>
      <c r="I510" s="282"/>
      <c r="J510" s="282"/>
    </row>
    <row r="511" spans="1:10" x14ac:dyDescent="0.25">
      <c r="A511" s="269" t="s">
        <v>389</v>
      </c>
      <c r="B511" s="270" t="s">
        <v>73</v>
      </c>
      <c r="C511" s="269" t="s">
        <v>294</v>
      </c>
      <c r="D511" s="269" t="s">
        <v>84</v>
      </c>
      <c r="E511" s="319" t="s">
        <v>422</v>
      </c>
      <c r="F511" s="319"/>
      <c r="G511" s="271" t="s">
        <v>295</v>
      </c>
      <c r="H511" s="270" t="s">
        <v>296</v>
      </c>
      <c r="I511" s="270" t="s">
        <v>297</v>
      </c>
      <c r="J511" s="270" t="s">
        <v>205</v>
      </c>
    </row>
    <row r="512" spans="1:10" ht="89.25" x14ac:dyDescent="0.25">
      <c r="A512" s="283" t="s">
        <v>433</v>
      </c>
      <c r="B512" s="284" t="s">
        <v>390</v>
      </c>
      <c r="C512" s="283" t="s">
        <v>24</v>
      </c>
      <c r="D512" s="283" t="s">
        <v>178</v>
      </c>
      <c r="E512" s="320" t="s">
        <v>560</v>
      </c>
      <c r="F512" s="320"/>
      <c r="G512" s="285" t="s">
        <v>319</v>
      </c>
      <c r="H512" s="286">
        <v>1</v>
      </c>
      <c r="I512" s="287">
        <v>4.91</v>
      </c>
      <c r="J512" s="287">
        <v>4.91</v>
      </c>
    </row>
    <row r="513" spans="1:10" ht="38.25" x14ac:dyDescent="0.25">
      <c r="A513" s="293" t="s">
        <v>450</v>
      </c>
      <c r="B513" s="294" t="s">
        <v>578</v>
      </c>
      <c r="C513" s="293" t="s">
        <v>24</v>
      </c>
      <c r="D513" s="293" t="s">
        <v>579</v>
      </c>
      <c r="E513" s="321" t="s">
        <v>453</v>
      </c>
      <c r="F513" s="321"/>
      <c r="G513" s="295" t="s">
        <v>79</v>
      </c>
      <c r="H513" s="296">
        <v>5.4899999999999997E-2</v>
      </c>
      <c r="I513" s="297">
        <v>18.670000000000002</v>
      </c>
      <c r="J513" s="297">
        <v>1.02</v>
      </c>
    </row>
    <row r="514" spans="1:10" ht="63.75" x14ac:dyDescent="0.25">
      <c r="A514" s="293" t="s">
        <v>450</v>
      </c>
      <c r="B514" s="294" t="s">
        <v>621</v>
      </c>
      <c r="C514" s="293" t="s">
        <v>24</v>
      </c>
      <c r="D514" s="293" t="s">
        <v>622</v>
      </c>
      <c r="E514" s="321" t="s">
        <v>488</v>
      </c>
      <c r="F514" s="321"/>
      <c r="G514" s="295" t="s">
        <v>489</v>
      </c>
      <c r="H514" s="296">
        <v>5.67E-2</v>
      </c>
      <c r="I514" s="297">
        <v>20.89</v>
      </c>
      <c r="J514" s="297">
        <v>1.18</v>
      </c>
    </row>
    <row r="515" spans="1:10" ht="63.75" x14ac:dyDescent="0.25">
      <c r="A515" s="293" t="s">
        <v>450</v>
      </c>
      <c r="B515" s="294" t="s">
        <v>623</v>
      </c>
      <c r="C515" s="293" t="s">
        <v>24</v>
      </c>
      <c r="D515" s="293" t="s">
        <v>624</v>
      </c>
      <c r="E515" s="321" t="s">
        <v>488</v>
      </c>
      <c r="F515" s="321"/>
      <c r="G515" s="295" t="s">
        <v>492</v>
      </c>
      <c r="H515" s="296">
        <v>0.13850000000000001</v>
      </c>
      <c r="I515" s="297">
        <v>19.62</v>
      </c>
      <c r="J515" s="297">
        <v>2.71</v>
      </c>
    </row>
    <row r="516" spans="1:10" ht="25.5" x14ac:dyDescent="0.25">
      <c r="A516" s="277"/>
      <c r="B516" s="277"/>
      <c r="C516" s="277"/>
      <c r="D516" s="277"/>
      <c r="E516" s="277" t="s">
        <v>425</v>
      </c>
      <c r="F516" s="278">
        <v>3.29</v>
      </c>
      <c r="G516" s="277" t="s">
        <v>426</v>
      </c>
      <c r="H516" s="278">
        <v>0</v>
      </c>
      <c r="I516" s="277" t="s">
        <v>427</v>
      </c>
      <c r="J516" s="278">
        <v>3.29</v>
      </c>
    </row>
    <row r="517" spans="1:10" ht="76.5" customHeight="1" x14ac:dyDescent="0.25">
      <c r="A517" s="277"/>
      <c r="B517" s="277"/>
      <c r="C517" s="277"/>
      <c r="D517" s="277"/>
      <c r="E517" s="277" t="s">
        <v>428</v>
      </c>
      <c r="F517" s="278">
        <v>1.3</v>
      </c>
      <c r="G517" s="277"/>
      <c r="H517" s="315" t="s">
        <v>429</v>
      </c>
      <c r="I517" s="315"/>
      <c r="J517" s="278">
        <v>6.21</v>
      </c>
    </row>
    <row r="518" spans="1:10" ht="38.25" customHeight="1" thickBot="1" x14ac:dyDescent="0.3">
      <c r="A518" s="279"/>
      <c r="B518" s="279"/>
      <c r="C518" s="279"/>
      <c r="D518" s="279"/>
      <c r="E518" s="279"/>
      <c r="F518" s="279"/>
      <c r="G518" s="279" t="s">
        <v>430</v>
      </c>
      <c r="H518" s="280">
        <v>15.48</v>
      </c>
      <c r="I518" s="279" t="s">
        <v>431</v>
      </c>
      <c r="J518" s="281">
        <v>96.13</v>
      </c>
    </row>
    <row r="519" spans="1:10" ht="38.25" customHeight="1" thickTop="1" x14ac:dyDescent="0.25">
      <c r="A519" s="282"/>
      <c r="B519" s="282"/>
      <c r="C519" s="282"/>
      <c r="D519" s="282"/>
      <c r="E519" s="282"/>
      <c r="F519" s="282"/>
      <c r="G519" s="282"/>
      <c r="H519" s="282"/>
      <c r="I519" s="282"/>
      <c r="J519" s="282"/>
    </row>
    <row r="520" spans="1:10" x14ac:dyDescent="0.25">
      <c r="A520" s="269" t="s">
        <v>391</v>
      </c>
      <c r="B520" s="270" t="s">
        <v>73</v>
      </c>
      <c r="C520" s="269" t="s">
        <v>294</v>
      </c>
      <c r="D520" s="269" t="s">
        <v>84</v>
      </c>
      <c r="E520" s="319" t="s">
        <v>422</v>
      </c>
      <c r="F520" s="319"/>
      <c r="G520" s="271" t="s">
        <v>295</v>
      </c>
      <c r="H520" s="270" t="s">
        <v>296</v>
      </c>
      <c r="I520" s="270" t="s">
        <v>297</v>
      </c>
      <c r="J520" s="270" t="s">
        <v>205</v>
      </c>
    </row>
    <row r="521" spans="1:10" ht="89.25" x14ac:dyDescent="0.25">
      <c r="A521" s="283" t="s">
        <v>433</v>
      </c>
      <c r="B521" s="284" t="s">
        <v>392</v>
      </c>
      <c r="C521" s="283" t="s">
        <v>24</v>
      </c>
      <c r="D521" s="283" t="s">
        <v>393</v>
      </c>
      <c r="E521" s="320" t="s">
        <v>560</v>
      </c>
      <c r="F521" s="320"/>
      <c r="G521" s="285" t="s">
        <v>319</v>
      </c>
      <c r="H521" s="286">
        <v>1</v>
      </c>
      <c r="I521" s="287">
        <v>18.93</v>
      </c>
      <c r="J521" s="287">
        <v>18.93</v>
      </c>
    </row>
    <row r="522" spans="1:10" ht="63.75" x14ac:dyDescent="0.25">
      <c r="A522" s="293" t="s">
        <v>450</v>
      </c>
      <c r="B522" s="294" t="s">
        <v>625</v>
      </c>
      <c r="C522" s="293" t="s">
        <v>24</v>
      </c>
      <c r="D522" s="293" t="s">
        <v>626</v>
      </c>
      <c r="E522" s="321" t="s">
        <v>488</v>
      </c>
      <c r="F522" s="321"/>
      <c r="G522" s="295" t="s">
        <v>492</v>
      </c>
      <c r="H522" s="296">
        <v>0.28699999999999998</v>
      </c>
      <c r="I522" s="297">
        <v>20.86</v>
      </c>
      <c r="J522" s="297">
        <v>5.98</v>
      </c>
    </row>
    <row r="523" spans="1:10" ht="63.75" x14ac:dyDescent="0.25">
      <c r="A523" s="293" t="s">
        <v>450</v>
      </c>
      <c r="B523" s="294" t="s">
        <v>627</v>
      </c>
      <c r="C523" s="293" t="s">
        <v>24</v>
      </c>
      <c r="D523" s="293" t="s">
        <v>628</v>
      </c>
      <c r="E523" s="321" t="s">
        <v>488</v>
      </c>
      <c r="F523" s="321"/>
      <c r="G523" s="295" t="s">
        <v>489</v>
      </c>
      <c r="H523" s="296">
        <v>0.11749999999999999</v>
      </c>
      <c r="I523" s="297">
        <v>23.21</v>
      </c>
      <c r="J523" s="297">
        <v>2.72</v>
      </c>
    </row>
    <row r="524" spans="1:10" ht="38.25" x14ac:dyDescent="0.25">
      <c r="A524" s="293" t="s">
        <v>450</v>
      </c>
      <c r="B524" s="294" t="s">
        <v>578</v>
      </c>
      <c r="C524" s="293" t="s">
        <v>24</v>
      </c>
      <c r="D524" s="293" t="s">
        <v>579</v>
      </c>
      <c r="E524" s="321" t="s">
        <v>453</v>
      </c>
      <c r="F524" s="321"/>
      <c r="G524" s="295" t="s">
        <v>79</v>
      </c>
      <c r="H524" s="296">
        <v>0.1138</v>
      </c>
      <c r="I524" s="297">
        <v>18.670000000000002</v>
      </c>
      <c r="J524" s="297">
        <v>2.12</v>
      </c>
    </row>
    <row r="525" spans="1:10" ht="38.25" x14ac:dyDescent="0.25">
      <c r="A525" s="293" t="s">
        <v>450</v>
      </c>
      <c r="B525" s="294" t="s">
        <v>629</v>
      </c>
      <c r="C525" s="293" t="s">
        <v>24</v>
      </c>
      <c r="D525" s="293" t="s">
        <v>630</v>
      </c>
      <c r="E525" s="321" t="s">
        <v>453</v>
      </c>
      <c r="F525" s="321"/>
      <c r="G525" s="295" t="s">
        <v>79</v>
      </c>
      <c r="H525" s="296">
        <v>0.4047</v>
      </c>
      <c r="I525" s="297">
        <v>20.04</v>
      </c>
      <c r="J525" s="297">
        <v>8.11</v>
      </c>
    </row>
    <row r="526" spans="1:10" ht="25.5" x14ac:dyDescent="0.25">
      <c r="A526" s="277"/>
      <c r="B526" s="277"/>
      <c r="C526" s="277"/>
      <c r="D526" s="277"/>
      <c r="E526" s="277" t="s">
        <v>425</v>
      </c>
      <c r="F526" s="278">
        <v>12.71</v>
      </c>
      <c r="G526" s="277" t="s">
        <v>426</v>
      </c>
      <c r="H526" s="278">
        <v>0</v>
      </c>
      <c r="I526" s="277" t="s">
        <v>427</v>
      </c>
      <c r="J526" s="278">
        <v>12.71</v>
      </c>
    </row>
    <row r="527" spans="1:10" ht="25.5" x14ac:dyDescent="0.25">
      <c r="A527" s="277"/>
      <c r="B527" s="277"/>
      <c r="C527" s="277"/>
      <c r="D527" s="277"/>
      <c r="E527" s="277" t="s">
        <v>428</v>
      </c>
      <c r="F527" s="278">
        <v>5.04</v>
      </c>
      <c r="G527" s="277"/>
      <c r="H527" s="315" t="s">
        <v>429</v>
      </c>
      <c r="I527" s="315"/>
      <c r="J527" s="278">
        <v>23.97</v>
      </c>
    </row>
    <row r="528" spans="1:10" ht="26.25" thickBot="1" x14ac:dyDescent="0.3">
      <c r="A528" s="279"/>
      <c r="B528" s="279"/>
      <c r="C528" s="279"/>
      <c r="D528" s="279"/>
      <c r="E528" s="279"/>
      <c r="F528" s="279"/>
      <c r="G528" s="279" t="s">
        <v>430</v>
      </c>
      <c r="H528" s="280">
        <v>16.57</v>
      </c>
      <c r="I528" s="279" t="s">
        <v>431</v>
      </c>
      <c r="J528" s="281">
        <v>397.18</v>
      </c>
    </row>
    <row r="529" spans="1:10" ht="15.75" thickTop="1" x14ac:dyDescent="0.25">
      <c r="A529" s="282"/>
      <c r="B529" s="282"/>
      <c r="C529" s="282"/>
      <c r="D529" s="282"/>
      <c r="E529" s="282"/>
      <c r="F529" s="282"/>
      <c r="G529" s="282"/>
      <c r="H529" s="282"/>
      <c r="I529" s="282"/>
      <c r="J529" s="282"/>
    </row>
    <row r="530" spans="1:10" x14ac:dyDescent="0.25">
      <c r="A530" s="269" t="s">
        <v>394</v>
      </c>
      <c r="B530" s="270" t="s">
        <v>73</v>
      </c>
      <c r="C530" s="269" t="s">
        <v>294</v>
      </c>
      <c r="D530" s="269" t="s">
        <v>84</v>
      </c>
      <c r="E530" s="319" t="s">
        <v>422</v>
      </c>
      <c r="F530" s="319"/>
      <c r="G530" s="271" t="s">
        <v>295</v>
      </c>
      <c r="H530" s="270" t="s">
        <v>296</v>
      </c>
      <c r="I530" s="270" t="s">
        <v>297</v>
      </c>
      <c r="J530" s="270" t="s">
        <v>205</v>
      </c>
    </row>
    <row r="531" spans="1:10" ht="51" x14ac:dyDescent="0.25">
      <c r="A531" s="283" t="s">
        <v>433</v>
      </c>
      <c r="B531" s="284" t="s">
        <v>395</v>
      </c>
      <c r="C531" s="283" t="s">
        <v>308</v>
      </c>
      <c r="D531" s="283" t="s">
        <v>396</v>
      </c>
      <c r="E531" s="320">
        <v>201</v>
      </c>
      <c r="F531" s="320"/>
      <c r="G531" s="285" t="s">
        <v>18</v>
      </c>
      <c r="H531" s="286">
        <v>1</v>
      </c>
      <c r="I531" s="287">
        <v>4.53</v>
      </c>
      <c r="J531" s="287">
        <v>4.53</v>
      </c>
    </row>
    <row r="532" spans="1:10" ht="25.5" x14ac:dyDescent="0.25">
      <c r="A532" s="288" t="s">
        <v>423</v>
      </c>
      <c r="B532" s="289" t="s">
        <v>448</v>
      </c>
      <c r="C532" s="288" t="s">
        <v>308</v>
      </c>
      <c r="D532" s="288" t="s">
        <v>255</v>
      </c>
      <c r="E532" s="314" t="s">
        <v>435</v>
      </c>
      <c r="F532" s="314"/>
      <c r="G532" s="290" t="s">
        <v>79</v>
      </c>
      <c r="H532" s="291">
        <v>3.2500000000000001E-2</v>
      </c>
      <c r="I532" s="292">
        <v>19.22</v>
      </c>
      <c r="J532" s="292">
        <v>0.62</v>
      </c>
    </row>
    <row r="533" spans="1:10" ht="25.5" x14ac:dyDescent="0.25">
      <c r="A533" s="288" t="s">
        <v>423</v>
      </c>
      <c r="B533" s="289" t="s">
        <v>434</v>
      </c>
      <c r="C533" s="288" t="s">
        <v>308</v>
      </c>
      <c r="D533" s="288" t="s">
        <v>256</v>
      </c>
      <c r="E533" s="314" t="s">
        <v>435</v>
      </c>
      <c r="F533" s="314"/>
      <c r="G533" s="290" t="s">
        <v>79</v>
      </c>
      <c r="H533" s="291">
        <v>0.32500000000000001</v>
      </c>
      <c r="I533" s="292">
        <v>12.06</v>
      </c>
      <c r="J533" s="292">
        <v>3.91</v>
      </c>
    </row>
    <row r="534" spans="1:10" ht="25.5" x14ac:dyDescent="0.25">
      <c r="A534" s="277"/>
      <c r="B534" s="277"/>
      <c r="C534" s="277"/>
      <c r="D534" s="277"/>
      <c r="E534" s="277" t="s">
        <v>425</v>
      </c>
      <c r="F534" s="278">
        <v>4.53</v>
      </c>
      <c r="G534" s="277" t="s">
        <v>426</v>
      </c>
      <c r="H534" s="278">
        <v>0</v>
      </c>
      <c r="I534" s="277" t="s">
        <v>427</v>
      </c>
      <c r="J534" s="278">
        <v>4.53</v>
      </c>
    </row>
    <row r="535" spans="1:10" ht="25.5" x14ac:dyDescent="0.25">
      <c r="A535" s="277"/>
      <c r="B535" s="277"/>
      <c r="C535" s="277"/>
      <c r="D535" s="277"/>
      <c r="E535" s="277" t="s">
        <v>428</v>
      </c>
      <c r="F535" s="278">
        <v>1.2</v>
      </c>
      <c r="G535" s="277"/>
      <c r="H535" s="315" t="s">
        <v>429</v>
      </c>
      <c r="I535" s="315"/>
      <c r="J535" s="278">
        <v>5.73</v>
      </c>
    </row>
    <row r="536" spans="1:10" ht="26.25" thickBot="1" x14ac:dyDescent="0.3">
      <c r="A536" s="279"/>
      <c r="B536" s="279"/>
      <c r="C536" s="279"/>
      <c r="D536" s="279"/>
      <c r="E536" s="279"/>
      <c r="F536" s="279"/>
      <c r="G536" s="279" t="s">
        <v>430</v>
      </c>
      <c r="H536" s="280">
        <v>37.44</v>
      </c>
      <c r="I536" s="279" t="s">
        <v>431</v>
      </c>
      <c r="J536" s="281">
        <v>214.53</v>
      </c>
    </row>
    <row r="537" spans="1:10" ht="15.75" thickTop="1" x14ac:dyDescent="0.25">
      <c r="A537" s="282"/>
      <c r="B537" s="282"/>
      <c r="C537" s="282"/>
      <c r="D537" s="282"/>
      <c r="E537" s="282"/>
      <c r="F537" s="282"/>
      <c r="G537" s="282"/>
      <c r="H537" s="282"/>
      <c r="I537" s="282"/>
      <c r="J537" s="282"/>
    </row>
    <row r="538" spans="1:10" x14ac:dyDescent="0.25">
      <c r="A538" s="269" t="s">
        <v>397</v>
      </c>
      <c r="B538" s="270" t="s">
        <v>73</v>
      </c>
      <c r="C538" s="269" t="s">
        <v>294</v>
      </c>
      <c r="D538" s="269" t="s">
        <v>84</v>
      </c>
      <c r="E538" s="319" t="s">
        <v>422</v>
      </c>
      <c r="F538" s="319"/>
      <c r="G538" s="271" t="s">
        <v>295</v>
      </c>
      <c r="H538" s="270" t="s">
        <v>296</v>
      </c>
      <c r="I538" s="270" t="s">
        <v>297</v>
      </c>
      <c r="J538" s="270" t="s">
        <v>205</v>
      </c>
    </row>
    <row r="539" spans="1:10" ht="25.5" x14ac:dyDescent="0.25">
      <c r="A539" s="283" t="s">
        <v>433</v>
      </c>
      <c r="B539" s="284" t="s">
        <v>398</v>
      </c>
      <c r="C539" s="283" t="s">
        <v>308</v>
      </c>
      <c r="D539" s="283" t="s">
        <v>215</v>
      </c>
      <c r="E539" s="320">
        <v>2001</v>
      </c>
      <c r="F539" s="320"/>
      <c r="G539" s="285" t="s">
        <v>18</v>
      </c>
      <c r="H539" s="286">
        <v>1</v>
      </c>
      <c r="I539" s="287">
        <v>5.4</v>
      </c>
      <c r="J539" s="287">
        <v>5.4</v>
      </c>
    </row>
    <row r="540" spans="1:10" ht="25.5" x14ac:dyDescent="0.25">
      <c r="A540" s="288" t="s">
        <v>423</v>
      </c>
      <c r="B540" s="289" t="s">
        <v>631</v>
      </c>
      <c r="C540" s="288" t="s">
        <v>308</v>
      </c>
      <c r="D540" s="288" t="s">
        <v>261</v>
      </c>
      <c r="E540" s="314" t="s">
        <v>432</v>
      </c>
      <c r="F540" s="314"/>
      <c r="G540" s="290" t="s">
        <v>108</v>
      </c>
      <c r="H540" s="291">
        <v>5.1999999999999998E-3</v>
      </c>
      <c r="I540" s="292">
        <v>173.72</v>
      </c>
      <c r="J540" s="292">
        <v>0.9</v>
      </c>
    </row>
    <row r="541" spans="1:10" ht="25.5" x14ac:dyDescent="0.25">
      <c r="A541" s="288" t="s">
        <v>423</v>
      </c>
      <c r="B541" s="289" t="s">
        <v>438</v>
      </c>
      <c r="C541" s="288" t="s">
        <v>308</v>
      </c>
      <c r="D541" s="288" t="s">
        <v>259</v>
      </c>
      <c r="E541" s="314" t="s">
        <v>432</v>
      </c>
      <c r="F541" s="314"/>
      <c r="G541" s="290" t="s">
        <v>439</v>
      </c>
      <c r="H541" s="291">
        <v>2.27</v>
      </c>
      <c r="I541" s="292">
        <v>0.65</v>
      </c>
      <c r="J541" s="292">
        <v>1.47</v>
      </c>
    </row>
    <row r="542" spans="1:10" ht="25.5" x14ac:dyDescent="0.25">
      <c r="A542" s="288" t="s">
        <v>423</v>
      </c>
      <c r="B542" s="289" t="s">
        <v>448</v>
      </c>
      <c r="C542" s="288" t="s">
        <v>308</v>
      </c>
      <c r="D542" s="288" t="s">
        <v>255</v>
      </c>
      <c r="E542" s="314" t="s">
        <v>435</v>
      </c>
      <c r="F542" s="314"/>
      <c r="G542" s="290" t="s">
        <v>79</v>
      </c>
      <c r="H542" s="291">
        <v>9.0700000000000003E-2</v>
      </c>
      <c r="I542" s="292">
        <v>19.22</v>
      </c>
      <c r="J542" s="292">
        <v>1.74</v>
      </c>
    </row>
    <row r="543" spans="1:10" ht="25.5" x14ac:dyDescent="0.25">
      <c r="A543" s="288" t="s">
        <v>423</v>
      </c>
      <c r="B543" s="289" t="s">
        <v>434</v>
      </c>
      <c r="C543" s="288" t="s">
        <v>308</v>
      </c>
      <c r="D543" s="288" t="s">
        <v>256</v>
      </c>
      <c r="E543" s="314" t="s">
        <v>435</v>
      </c>
      <c r="F543" s="314"/>
      <c r="G543" s="290" t="s">
        <v>79</v>
      </c>
      <c r="H543" s="291">
        <v>0.1077</v>
      </c>
      <c r="I543" s="292">
        <v>12.06</v>
      </c>
      <c r="J543" s="292">
        <v>1.29</v>
      </c>
    </row>
    <row r="544" spans="1:10" ht="25.5" x14ac:dyDescent="0.25">
      <c r="A544" s="277"/>
      <c r="B544" s="277"/>
      <c r="C544" s="277"/>
      <c r="D544" s="277"/>
      <c r="E544" s="277" t="s">
        <v>425</v>
      </c>
      <c r="F544" s="278">
        <v>3.03</v>
      </c>
      <c r="G544" s="277" t="s">
        <v>426</v>
      </c>
      <c r="H544" s="278">
        <v>0</v>
      </c>
      <c r="I544" s="277" t="s">
        <v>427</v>
      </c>
      <c r="J544" s="278">
        <v>3.03</v>
      </c>
    </row>
    <row r="545" spans="1:10" ht="25.5" x14ac:dyDescent="0.25">
      <c r="A545" s="277"/>
      <c r="B545" s="277"/>
      <c r="C545" s="277"/>
      <c r="D545" s="277"/>
      <c r="E545" s="277" t="s">
        <v>428</v>
      </c>
      <c r="F545" s="278">
        <v>1.43</v>
      </c>
      <c r="G545" s="277"/>
      <c r="H545" s="315" t="s">
        <v>429</v>
      </c>
      <c r="I545" s="315"/>
      <c r="J545" s="278">
        <v>6.83</v>
      </c>
    </row>
    <row r="546" spans="1:10" ht="26.25" thickBot="1" x14ac:dyDescent="0.3">
      <c r="A546" s="279"/>
      <c r="B546" s="279"/>
      <c r="C546" s="279"/>
      <c r="D546" s="279"/>
      <c r="E546" s="279"/>
      <c r="F546" s="279"/>
      <c r="G546" s="279" t="s">
        <v>430</v>
      </c>
      <c r="H546" s="280">
        <v>37.44</v>
      </c>
      <c r="I546" s="279" t="s">
        <v>431</v>
      </c>
      <c r="J546" s="281">
        <v>255.71</v>
      </c>
    </row>
    <row r="547" spans="1:10" ht="15.75" thickTop="1" x14ac:dyDescent="0.25">
      <c r="A547" s="282"/>
      <c r="B547" s="282"/>
      <c r="C547" s="282"/>
      <c r="D547" s="282"/>
      <c r="E547" s="282"/>
      <c r="F547" s="282"/>
      <c r="G547" s="282"/>
      <c r="H547" s="282"/>
      <c r="I547" s="282"/>
      <c r="J547" s="282"/>
    </row>
    <row r="548" spans="1:10" ht="38.25" customHeight="1" x14ac:dyDescent="0.25">
      <c r="A548" s="269" t="s">
        <v>399</v>
      </c>
      <c r="B548" s="270" t="s">
        <v>73</v>
      </c>
      <c r="C548" s="269" t="s">
        <v>294</v>
      </c>
      <c r="D548" s="269" t="s">
        <v>84</v>
      </c>
      <c r="E548" s="319" t="s">
        <v>422</v>
      </c>
      <c r="F548" s="319"/>
      <c r="G548" s="271" t="s">
        <v>295</v>
      </c>
      <c r="H548" s="270" t="s">
        <v>296</v>
      </c>
      <c r="I548" s="270" t="s">
        <v>297</v>
      </c>
      <c r="J548" s="270" t="s">
        <v>205</v>
      </c>
    </row>
    <row r="549" spans="1:10" ht="25.5" x14ac:dyDescent="0.25">
      <c r="A549" s="283" t="s">
        <v>433</v>
      </c>
      <c r="B549" s="284" t="s">
        <v>400</v>
      </c>
      <c r="C549" s="283" t="s">
        <v>308</v>
      </c>
      <c r="D549" s="283" t="s">
        <v>198</v>
      </c>
      <c r="E549" s="320">
        <v>2005</v>
      </c>
      <c r="F549" s="320"/>
      <c r="G549" s="285" t="s">
        <v>18</v>
      </c>
      <c r="H549" s="286">
        <v>1</v>
      </c>
      <c r="I549" s="287">
        <v>27.66</v>
      </c>
      <c r="J549" s="287">
        <v>27.66</v>
      </c>
    </row>
    <row r="550" spans="1:10" ht="25.5" x14ac:dyDescent="0.25">
      <c r="A550" s="288" t="s">
        <v>423</v>
      </c>
      <c r="B550" s="289" t="s">
        <v>631</v>
      </c>
      <c r="C550" s="288" t="s">
        <v>308</v>
      </c>
      <c r="D550" s="288" t="s">
        <v>261</v>
      </c>
      <c r="E550" s="314" t="s">
        <v>432</v>
      </c>
      <c r="F550" s="314"/>
      <c r="G550" s="290" t="s">
        <v>108</v>
      </c>
      <c r="H550" s="291">
        <v>2.5499999999999998E-2</v>
      </c>
      <c r="I550" s="292">
        <v>173.72</v>
      </c>
      <c r="J550" s="292">
        <v>4.42</v>
      </c>
    </row>
    <row r="551" spans="1:10" ht="25.5" x14ac:dyDescent="0.25">
      <c r="A551" s="288" t="s">
        <v>423</v>
      </c>
      <c r="B551" s="289" t="s">
        <v>438</v>
      </c>
      <c r="C551" s="288" t="s">
        <v>308</v>
      </c>
      <c r="D551" s="288" t="s">
        <v>259</v>
      </c>
      <c r="E551" s="314" t="s">
        <v>432</v>
      </c>
      <c r="F551" s="314"/>
      <c r="G551" s="290" t="s">
        <v>439</v>
      </c>
      <c r="H551" s="291">
        <v>2.1</v>
      </c>
      <c r="I551" s="292">
        <v>0.65</v>
      </c>
      <c r="J551" s="292">
        <v>1.36</v>
      </c>
    </row>
    <row r="552" spans="1:10" ht="25.5" x14ac:dyDescent="0.25">
      <c r="A552" s="288" t="s">
        <v>423</v>
      </c>
      <c r="B552" s="289" t="s">
        <v>632</v>
      </c>
      <c r="C552" s="288" t="s">
        <v>308</v>
      </c>
      <c r="D552" s="288" t="s">
        <v>633</v>
      </c>
      <c r="E552" s="314" t="s">
        <v>432</v>
      </c>
      <c r="F552" s="314"/>
      <c r="G552" s="290" t="s">
        <v>439</v>
      </c>
      <c r="H552" s="291">
        <v>5.1029999999999998</v>
      </c>
      <c r="I552" s="292">
        <v>0.98</v>
      </c>
      <c r="J552" s="292">
        <v>5</v>
      </c>
    </row>
    <row r="553" spans="1:10" ht="25.5" x14ac:dyDescent="0.25">
      <c r="A553" s="288" t="s">
        <v>423</v>
      </c>
      <c r="B553" s="289" t="s">
        <v>448</v>
      </c>
      <c r="C553" s="288" t="s">
        <v>308</v>
      </c>
      <c r="D553" s="288" t="s">
        <v>255</v>
      </c>
      <c r="E553" s="314" t="s">
        <v>435</v>
      </c>
      <c r="F553" s="314"/>
      <c r="G553" s="290" t="s">
        <v>79</v>
      </c>
      <c r="H553" s="291">
        <v>0.52500000000000002</v>
      </c>
      <c r="I553" s="292">
        <v>19.22</v>
      </c>
      <c r="J553" s="292">
        <v>10.09</v>
      </c>
    </row>
    <row r="554" spans="1:10" ht="25.5" x14ac:dyDescent="0.25">
      <c r="A554" s="288" t="s">
        <v>423</v>
      </c>
      <c r="B554" s="289" t="s">
        <v>434</v>
      </c>
      <c r="C554" s="288" t="s">
        <v>308</v>
      </c>
      <c r="D554" s="288" t="s">
        <v>256</v>
      </c>
      <c r="E554" s="314" t="s">
        <v>435</v>
      </c>
      <c r="F554" s="314"/>
      <c r="G554" s="290" t="s">
        <v>79</v>
      </c>
      <c r="H554" s="291">
        <v>0.56320000000000003</v>
      </c>
      <c r="I554" s="292">
        <v>12.06</v>
      </c>
      <c r="J554" s="292">
        <v>6.79</v>
      </c>
    </row>
    <row r="555" spans="1:10" ht="25.5" x14ac:dyDescent="0.25">
      <c r="A555" s="277"/>
      <c r="B555" s="277"/>
      <c r="C555" s="277"/>
      <c r="D555" s="277"/>
      <c r="E555" s="277" t="s">
        <v>425</v>
      </c>
      <c r="F555" s="278">
        <v>16.88</v>
      </c>
      <c r="G555" s="277" t="s">
        <v>426</v>
      </c>
      <c r="H555" s="278">
        <v>0</v>
      </c>
      <c r="I555" s="277" t="s">
        <v>427</v>
      </c>
      <c r="J555" s="278">
        <v>16.88</v>
      </c>
    </row>
    <row r="556" spans="1:10" ht="25.5" x14ac:dyDescent="0.25">
      <c r="A556" s="277"/>
      <c r="B556" s="277"/>
      <c r="C556" s="277"/>
      <c r="D556" s="277"/>
      <c r="E556" s="277" t="s">
        <v>428</v>
      </c>
      <c r="F556" s="278">
        <v>7.36</v>
      </c>
      <c r="G556" s="277"/>
      <c r="H556" s="315" t="s">
        <v>429</v>
      </c>
      <c r="I556" s="315"/>
      <c r="J556" s="278">
        <v>35.020000000000003</v>
      </c>
    </row>
    <row r="557" spans="1:10" ht="26.25" thickBot="1" x14ac:dyDescent="0.3">
      <c r="A557" s="279"/>
      <c r="B557" s="279"/>
      <c r="C557" s="279"/>
      <c r="D557" s="279"/>
      <c r="E557" s="279"/>
      <c r="F557" s="279"/>
      <c r="G557" s="279" t="s">
        <v>430</v>
      </c>
      <c r="H557" s="280">
        <v>37.44</v>
      </c>
      <c r="I557" s="279" t="s">
        <v>431</v>
      </c>
      <c r="J557" s="281">
        <v>1311.14</v>
      </c>
    </row>
    <row r="558" spans="1:10" ht="15.75" thickTop="1" x14ac:dyDescent="0.25">
      <c r="A558" s="282"/>
      <c r="B558" s="282"/>
      <c r="C558" s="282"/>
      <c r="D558" s="282"/>
      <c r="E558" s="282"/>
      <c r="F558" s="282"/>
      <c r="G558" s="282"/>
      <c r="H558" s="282"/>
      <c r="I558" s="282"/>
      <c r="J558" s="282"/>
    </row>
    <row r="559" spans="1:10" x14ac:dyDescent="0.25">
      <c r="A559" s="269" t="s">
        <v>401</v>
      </c>
      <c r="B559" s="270" t="s">
        <v>73</v>
      </c>
      <c r="C559" s="269" t="s">
        <v>294</v>
      </c>
      <c r="D559" s="269" t="s">
        <v>84</v>
      </c>
      <c r="E559" s="319" t="s">
        <v>422</v>
      </c>
      <c r="F559" s="319"/>
      <c r="G559" s="271" t="s">
        <v>295</v>
      </c>
      <c r="H559" s="270" t="s">
        <v>296</v>
      </c>
      <c r="I559" s="270" t="s">
        <v>297</v>
      </c>
      <c r="J559" s="270" t="s">
        <v>205</v>
      </c>
    </row>
    <row r="560" spans="1:10" ht="76.5" x14ac:dyDescent="0.25">
      <c r="A560" s="283" t="s">
        <v>433</v>
      </c>
      <c r="B560" s="284" t="s">
        <v>402</v>
      </c>
      <c r="C560" s="283" t="s">
        <v>24</v>
      </c>
      <c r="D560" s="283" t="s">
        <v>199</v>
      </c>
      <c r="E560" s="320" t="s">
        <v>634</v>
      </c>
      <c r="F560" s="320"/>
      <c r="G560" s="285" t="s">
        <v>18</v>
      </c>
      <c r="H560" s="286">
        <v>1</v>
      </c>
      <c r="I560" s="287">
        <v>54.26</v>
      </c>
      <c r="J560" s="287">
        <v>54.26</v>
      </c>
    </row>
    <row r="561" spans="1:10" ht="38.25" x14ac:dyDescent="0.25">
      <c r="A561" s="293" t="s">
        <v>450</v>
      </c>
      <c r="B561" s="294" t="s">
        <v>635</v>
      </c>
      <c r="C561" s="293" t="s">
        <v>24</v>
      </c>
      <c r="D561" s="293" t="s">
        <v>636</v>
      </c>
      <c r="E561" s="321" t="s">
        <v>453</v>
      </c>
      <c r="F561" s="321"/>
      <c r="G561" s="295" t="s">
        <v>79</v>
      </c>
      <c r="H561" s="296">
        <v>0.6794</v>
      </c>
      <c r="I561" s="297">
        <v>26.63</v>
      </c>
      <c r="J561" s="297">
        <v>18.09</v>
      </c>
    </row>
    <row r="562" spans="1:10" ht="38.25" x14ac:dyDescent="0.25">
      <c r="A562" s="293" t="s">
        <v>450</v>
      </c>
      <c r="B562" s="294" t="s">
        <v>454</v>
      </c>
      <c r="C562" s="293" t="s">
        <v>24</v>
      </c>
      <c r="D562" s="293" t="s">
        <v>218</v>
      </c>
      <c r="E562" s="321" t="s">
        <v>453</v>
      </c>
      <c r="F562" s="321"/>
      <c r="G562" s="295" t="s">
        <v>79</v>
      </c>
      <c r="H562" s="296">
        <v>0.30890000000000001</v>
      </c>
      <c r="I562" s="297">
        <v>19.03</v>
      </c>
      <c r="J562" s="297">
        <v>5.87</v>
      </c>
    </row>
    <row r="563" spans="1:10" ht="51" x14ac:dyDescent="0.25">
      <c r="A563" s="288" t="s">
        <v>423</v>
      </c>
      <c r="B563" s="289" t="s">
        <v>637</v>
      </c>
      <c r="C563" s="288" t="s">
        <v>24</v>
      </c>
      <c r="D563" s="288" t="s">
        <v>638</v>
      </c>
      <c r="E563" s="314" t="s">
        <v>432</v>
      </c>
      <c r="F563" s="314"/>
      <c r="G563" s="290" t="s">
        <v>18</v>
      </c>
      <c r="H563" s="291">
        <v>1.0618000000000001</v>
      </c>
      <c r="I563" s="292">
        <v>23.06</v>
      </c>
      <c r="J563" s="292">
        <v>24.48</v>
      </c>
    </row>
    <row r="564" spans="1:10" ht="25.5" x14ac:dyDescent="0.25">
      <c r="A564" s="288" t="s">
        <v>423</v>
      </c>
      <c r="B564" s="289" t="s">
        <v>639</v>
      </c>
      <c r="C564" s="288" t="s">
        <v>24</v>
      </c>
      <c r="D564" s="288" t="s">
        <v>640</v>
      </c>
      <c r="E564" s="314" t="s">
        <v>432</v>
      </c>
      <c r="F564" s="314"/>
      <c r="G564" s="290" t="s">
        <v>262</v>
      </c>
      <c r="H564" s="291">
        <v>4.91</v>
      </c>
      <c r="I564" s="292">
        <v>0.79</v>
      </c>
      <c r="J564" s="292">
        <v>3.87</v>
      </c>
    </row>
    <row r="565" spans="1:10" ht="25.5" x14ac:dyDescent="0.25">
      <c r="A565" s="288" t="s">
        <v>423</v>
      </c>
      <c r="B565" s="289" t="s">
        <v>641</v>
      </c>
      <c r="C565" s="288" t="s">
        <v>24</v>
      </c>
      <c r="D565" s="288" t="s">
        <v>642</v>
      </c>
      <c r="E565" s="314" t="s">
        <v>432</v>
      </c>
      <c r="F565" s="314"/>
      <c r="G565" s="290" t="s">
        <v>262</v>
      </c>
      <c r="H565" s="291">
        <v>0.42199999999999999</v>
      </c>
      <c r="I565" s="292">
        <v>4.63</v>
      </c>
      <c r="J565" s="292">
        <v>1.95</v>
      </c>
    </row>
    <row r="566" spans="1:10" ht="25.5" x14ac:dyDescent="0.25">
      <c r="A566" s="277"/>
      <c r="B566" s="277"/>
      <c r="C566" s="277"/>
      <c r="D566" s="277"/>
      <c r="E566" s="277" t="s">
        <v>425</v>
      </c>
      <c r="F566" s="278">
        <v>16.87</v>
      </c>
      <c r="G566" s="277" t="s">
        <v>426</v>
      </c>
      <c r="H566" s="278">
        <v>0</v>
      </c>
      <c r="I566" s="277" t="s">
        <v>427</v>
      </c>
      <c r="J566" s="278">
        <v>16.87</v>
      </c>
    </row>
    <row r="567" spans="1:10" ht="25.5" x14ac:dyDescent="0.25">
      <c r="A567" s="277"/>
      <c r="B567" s="277"/>
      <c r="C567" s="277"/>
      <c r="D567" s="277"/>
      <c r="E567" s="277" t="s">
        <v>428</v>
      </c>
      <c r="F567" s="278">
        <v>14.44</v>
      </c>
      <c r="G567" s="277"/>
      <c r="H567" s="315" t="s">
        <v>429</v>
      </c>
      <c r="I567" s="315"/>
      <c r="J567" s="278">
        <v>68.7</v>
      </c>
    </row>
    <row r="568" spans="1:10" ht="26.25" thickBot="1" x14ac:dyDescent="0.3">
      <c r="A568" s="279"/>
      <c r="B568" s="279"/>
      <c r="C568" s="279"/>
      <c r="D568" s="279"/>
      <c r="E568" s="279"/>
      <c r="F568" s="279"/>
      <c r="G568" s="279" t="s">
        <v>430</v>
      </c>
      <c r="H568" s="280">
        <v>37.44</v>
      </c>
      <c r="I568" s="279" t="s">
        <v>431</v>
      </c>
      <c r="J568" s="281">
        <v>2572.12</v>
      </c>
    </row>
    <row r="569" spans="1:10" ht="15.75" thickTop="1" x14ac:dyDescent="0.25">
      <c r="A569" s="282"/>
      <c r="B569" s="282"/>
      <c r="C569" s="282"/>
      <c r="D569" s="282"/>
      <c r="E569" s="282"/>
      <c r="F569" s="282"/>
      <c r="G569" s="282"/>
      <c r="H569" s="282"/>
      <c r="I569" s="282"/>
      <c r="J569" s="282"/>
    </row>
    <row r="570" spans="1:10" x14ac:dyDescent="0.25">
      <c r="A570" s="269" t="s">
        <v>403</v>
      </c>
      <c r="B570" s="270" t="s">
        <v>73</v>
      </c>
      <c r="C570" s="269" t="s">
        <v>294</v>
      </c>
      <c r="D570" s="269" t="s">
        <v>84</v>
      </c>
      <c r="E570" s="319" t="s">
        <v>422</v>
      </c>
      <c r="F570" s="319"/>
      <c r="G570" s="271" t="s">
        <v>295</v>
      </c>
      <c r="H570" s="270" t="s">
        <v>296</v>
      </c>
      <c r="I570" s="270" t="s">
        <v>297</v>
      </c>
      <c r="J570" s="270" t="s">
        <v>205</v>
      </c>
    </row>
    <row r="571" spans="1:10" ht="25.5" x14ac:dyDescent="0.25">
      <c r="A571" s="283" t="s">
        <v>433</v>
      </c>
      <c r="B571" s="284" t="s">
        <v>404</v>
      </c>
      <c r="C571" s="283" t="s">
        <v>308</v>
      </c>
      <c r="D571" s="283" t="s">
        <v>405</v>
      </c>
      <c r="E571" s="320">
        <v>2610</v>
      </c>
      <c r="F571" s="320"/>
      <c r="G571" s="285" t="s">
        <v>18</v>
      </c>
      <c r="H571" s="286">
        <v>1</v>
      </c>
      <c r="I571" s="287">
        <v>10.78</v>
      </c>
      <c r="J571" s="287">
        <v>10.78</v>
      </c>
    </row>
    <row r="572" spans="1:10" ht="25.5" x14ac:dyDescent="0.25">
      <c r="A572" s="288" t="s">
        <v>423</v>
      </c>
      <c r="B572" s="289" t="s">
        <v>643</v>
      </c>
      <c r="C572" s="288" t="s">
        <v>308</v>
      </c>
      <c r="D572" s="288" t="s">
        <v>644</v>
      </c>
      <c r="E572" s="314" t="s">
        <v>432</v>
      </c>
      <c r="F572" s="314"/>
      <c r="G572" s="290" t="s">
        <v>529</v>
      </c>
      <c r="H572" s="291">
        <v>0.1</v>
      </c>
      <c r="I572" s="292">
        <v>1.23</v>
      </c>
      <c r="J572" s="292">
        <v>0.12</v>
      </c>
    </row>
    <row r="573" spans="1:10" ht="25.5" x14ac:dyDescent="0.25">
      <c r="A573" s="288" t="s">
        <v>423</v>
      </c>
      <c r="B573" s="289" t="s">
        <v>645</v>
      </c>
      <c r="C573" s="288" t="s">
        <v>308</v>
      </c>
      <c r="D573" s="288" t="s">
        <v>646</v>
      </c>
      <c r="E573" s="314" t="s">
        <v>432</v>
      </c>
      <c r="F573" s="314"/>
      <c r="G573" s="290" t="s">
        <v>542</v>
      </c>
      <c r="H573" s="291">
        <v>0.16</v>
      </c>
      <c r="I573" s="292">
        <v>23.73</v>
      </c>
      <c r="J573" s="292">
        <v>3.79</v>
      </c>
    </row>
    <row r="574" spans="1:10" ht="25.5" x14ac:dyDescent="0.25">
      <c r="A574" s="288" t="s">
        <v>423</v>
      </c>
      <c r="B574" s="289" t="s">
        <v>515</v>
      </c>
      <c r="C574" s="288" t="s">
        <v>308</v>
      </c>
      <c r="D574" s="288" t="s">
        <v>516</v>
      </c>
      <c r="E574" s="314" t="s">
        <v>435</v>
      </c>
      <c r="F574" s="314"/>
      <c r="G574" s="290" t="s">
        <v>79</v>
      </c>
      <c r="H574" s="291">
        <v>8.2199999999999995E-2</v>
      </c>
      <c r="I574" s="292">
        <v>13.6</v>
      </c>
      <c r="J574" s="292">
        <v>1.1100000000000001</v>
      </c>
    </row>
    <row r="575" spans="1:10" ht="25.5" x14ac:dyDescent="0.25">
      <c r="A575" s="288" t="s">
        <v>423</v>
      </c>
      <c r="B575" s="289" t="s">
        <v>547</v>
      </c>
      <c r="C575" s="288" t="s">
        <v>308</v>
      </c>
      <c r="D575" s="288" t="s">
        <v>548</v>
      </c>
      <c r="E575" s="314" t="s">
        <v>435</v>
      </c>
      <c r="F575" s="314"/>
      <c r="G575" s="290" t="s">
        <v>79</v>
      </c>
      <c r="H575" s="291">
        <v>0.3</v>
      </c>
      <c r="I575" s="292">
        <v>19.22</v>
      </c>
      <c r="J575" s="292">
        <v>5.76</v>
      </c>
    </row>
    <row r="576" spans="1:10" ht="25.5" x14ac:dyDescent="0.25">
      <c r="A576" s="277"/>
      <c r="B576" s="277"/>
      <c r="C576" s="277"/>
      <c r="D576" s="277"/>
      <c r="E576" s="277" t="s">
        <v>425</v>
      </c>
      <c r="F576" s="278">
        <v>6.87</v>
      </c>
      <c r="G576" s="277" t="s">
        <v>426</v>
      </c>
      <c r="H576" s="278">
        <v>0</v>
      </c>
      <c r="I576" s="277" t="s">
        <v>427</v>
      </c>
      <c r="J576" s="278">
        <v>6.87</v>
      </c>
    </row>
    <row r="577" spans="1:10" ht="25.5" x14ac:dyDescent="0.25">
      <c r="A577" s="277"/>
      <c r="B577" s="277"/>
      <c r="C577" s="277"/>
      <c r="D577" s="277"/>
      <c r="E577" s="277" t="s">
        <v>428</v>
      </c>
      <c r="F577" s="278">
        <v>2.87</v>
      </c>
      <c r="G577" s="277"/>
      <c r="H577" s="315" t="s">
        <v>429</v>
      </c>
      <c r="I577" s="315"/>
      <c r="J577" s="278">
        <v>13.65</v>
      </c>
    </row>
    <row r="578" spans="1:10" ht="26.25" thickBot="1" x14ac:dyDescent="0.3">
      <c r="A578" s="279"/>
      <c r="B578" s="279"/>
      <c r="C578" s="279"/>
      <c r="D578" s="279"/>
      <c r="E578" s="279"/>
      <c r="F578" s="279"/>
      <c r="G578" s="279" t="s">
        <v>430</v>
      </c>
      <c r="H578" s="280">
        <v>6.96</v>
      </c>
      <c r="I578" s="279" t="s">
        <v>431</v>
      </c>
      <c r="J578" s="281">
        <v>95</v>
      </c>
    </row>
    <row r="579" spans="1:10" ht="38.25" customHeight="1" thickTop="1" x14ac:dyDescent="0.25">
      <c r="A579" s="282"/>
      <c r="B579" s="282"/>
      <c r="C579" s="282"/>
      <c r="D579" s="282"/>
      <c r="E579" s="282"/>
      <c r="F579" s="282"/>
      <c r="G579" s="282"/>
      <c r="H579" s="282"/>
      <c r="I579" s="282"/>
      <c r="J579" s="282"/>
    </row>
    <row r="580" spans="1:10" ht="51" customHeight="1" x14ac:dyDescent="0.25">
      <c r="A580" s="269" t="s">
        <v>406</v>
      </c>
      <c r="B580" s="270" t="s">
        <v>73</v>
      </c>
      <c r="C580" s="269" t="s">
        <v>294</v>
      </c>
      <c r="D580" s="269" t="s">
        <v>84</v>
      </c>
      <c r="E580" s="319" t="s">
        <v>422</v>
      </c>
      <c r="F580" s="319"/>
      <c r="G580" s="271" t="s">
        <v>295</v>
      </c>
      <c r="H580" s="270" t="s">
        <v>296</v>
      </c>
      <c r="I580" s="270" t="s">
        <v>297</v>
      </c>
      <c r="J580" s="270" t="s">
        <v>205</v>
      </c>
    </row>
    <row r="581" spans="1:10" ht="25.5" x14ac:dyDescent="0.25">
      <c r="A581" s="283" t="s">
        <v>433</v>
      </c>
      <c r="B581" s="284" t="s">
        <v>407</v>
      </c>
      <c r="C581" s="283" t="s">
        <v>308</v>
      </c>
      <c r="D581" s="283" t="s">
        <v>408</v>
      </c>
      <c r="E581" s="320">
        <v>2613</v>
      </c>
      <c r="F581" s="320"/>
      <c r="G581" s="285" t="s">
        <v>18</v>
      </c>
      <c r="H581" s="286">
        <v>1</v>
      </c>
      <c r="I581" s="287">
        <v>15.31</v>
      </c>
      <c r="J581" s="287">
        <v>15.31</v>
      </c>
    </row>
    <row r="582" spans="1:10" ht="25.5" x14ac:dyDescent="0.25">
      <c r="A582" s="288" t="s">
        <v>423</v>
      </c>
      <c r="B582" s="289" t="s">
        <v>647</v>
      </c>
      <c r="C582" s="288" t="s">
        <v>308</v>
      </c>
      <c r="D582" s="288" t="s">
        <v>648</v>
      </c>
      <c r="E582" s="314" t="s">
        <v>432</v>
      </c>
      <c r="F582" s="314"/>
      <c r="G582" s="290" t="s">
        <v>439</v>
      </c>
      <c r="H582" s="291">
        <v>0.75</v>
      </c>
      <c r="I582" s="292">
        <v>6.45</v>
      </c>
      <c r="J582" s="292">
        <v>4.83</v>
      </c>
    </row>
    <row r="583" spans="1:10" ht="25.5" x14ac:dyDescent="0.25">
      <c r="A583" s="288" t="s">
        <v>423</v>
      </c>
      <c r="B583" s="289" t="s">
        <v>643</v>
      </c>
      <c r="C583" s="288" t="s">
        <v>308</v>
      </c>
      <c r="D583" s="288" t="s">
        <v>644</v>
      </c>
      <c r="E583" s="314" t="s">
        <v>432</v>
      </c>
      <c r="F583" s="314"/>
      <c r="G583" s="290" t="s">
        <v>529</v>
      </c>
      <c r="H583" s="291">
        <v>0.3</v>
      </c>
      <c r="I583" s="292">
        <v>1.23</v>
      </c>
      <c r="J583" s="292">
        <v>0.36</v>
      </c>
    </row>
    <row r="584" spans="1:10" ht="25.5" x14ac:dyDescent="0.25">
      <c r="A584" s="288" t="s">
        <v>423</v>
      </c>
      <c r="B584" s="289" t="s">
        <v>515</v>
      </c>
      <c r="C584" s="288" t="s">
        <v>308</v>
      </c>
      <c r="D584" s="288" t="s">
        <v>516</v>
      </c>
      <c r="E584" s="314" t="s">
        <v>435</v>
      </c>
      <c r="F584" s="314"/>
      <c r="G584" s="290" t="s">
        <v>79</v>
      </c>
      <c r="H584" s="291">
        <v>0.25</v>
      </c>
      <c r="I584" s="292">
        <v>13.6</v>
      </c>
      <c r="J584" s="292">
        <v>3.4</v>
      </c>
    </row>
    <row r="585" spans="1:10" ht="25.5" x14ac:dyDescent="0.25">
      <c r="A585" s="288" t="s">
        <v>423</v>
      </c>
      <c r="B585" s="289" t="s">
        <v>547</v>
      </c>
      <c r="C585" s="288" t="s">
        <v>308</v>
      </c>
      <c r="D585" s="288" t="s">
        <v>548</v>
      </c>
      <c r="E585" s="314" t="s">
        <v>435</v>
      </c>
      <c r="F585" s="314"/>
      <c r="G585" s="290" t="s">
        <v>79</v>
      </c>
      <c r="H585" s="291">
        <v>0.35</v>
      </c>
      <c r="I585" s="292">
        <v>19.22</v>
      </c>
      <c r="J585" s="292">
        <v>6.72</v>
      </c>
    </row>
    <row r="586" spans="1:10" ht="25.5" x14ac:dyDescent="0.25">
      <c r="A586" s="277"/>
      <c r="B586" s="277"/>
      <c r="C586" s="277"/>
      <c r="D586" s="277"/>
      <c r="E586" s="277" t="s">
        <v>425</v>
      </c>
      <c r="F586" s="278">
        <v>10.119999999999999</v>
      </c>
      <c r="G586" s="277" t="s">
        <v>426</v>
      </c>
      <c r="H586" s="278">
        <v>0</v>
      </c>
      <c r="I586" s="277" t="s">
        <v>427</v>
      </c>
      <c r="J586" s="278">
        <v>10.119999999999999</v>
      </c>
    </row>
    <row r="587" spans="1:10" ht="25.5" x14ac:dyDescent="0.25">
      <c r="A587" s="277"/>
      <c r="B587" s="277"/>
      <c r="C587" s="277"/>
      <c r="D587" s="277"/>
      <c r="E587" s="277" t="s">
        <v>428</v>
      </c>
      <c r="F587" s="278">
        <v>4.07</v>
      </c>
      <c r="G587" s="277"/>
      <c r="H587" s="315" t="s">
        <v>429</v>
      </c>
      <c r="I587" s="315"/>
      <c r="J587" s="278">
        <v>19.38</v>
      </c>
    </row>
    <row r="588" spans="1:10" ht="26.25" thickBot="1" x14ac:dyDescent="0.3">
      <c r="A588" s="279"/>
      <c r="B588" s="279"/>
      <c r="C588" s="279"/>
      <c r="D588" s="279"/>
      <c r="E588" s="279"/>
      <c r="F588" s="279"/>
      <c r="G588" s="279" t="s">
        <v>430</v>
      </c>
      <c r="H588" s="280">
        <v>6.96</v>
      </c>
      <c r="I588" s="279" t="s">
        <v>431</v>
      </c>
      <c r="J588" s="281">
        <v>134.88</v>
      </c>
    </row>
    <row r="589" spans="1:10" ht="15.75" thickTop="1" x14ac:dyDescent="0.25">
      <c r="A589" s="282"/>
      <c r="B589" s="282"/>
      <c r="C589" s="282"/>
      <c r="D589" s="282"/>
      <c r="E589" s="282"/>
      <c r="F589" s="282"/>
      <c r="G589" s="282"/>
      <c r="H589" s="282"/>
      <c r="I589" s="282"/>
      <c r="J589" s="282"/>
    </row>
    <row r="590" spans="1:10" x14ac:dyDescent="0.25">
      <c r="A590" s="269" t="s">
        <v>409</v>
      </c>
      <c r="B590" s="270" t="s">
        <v>73</v>
      </c>
      <c r="C590" s="269" t="s">
        <v>294</v>
      </c>
      <c r="D590" s="269" t="s">
        <v>84</v>
      </c>
      <c r="E590" s="319" t="s">
        <v>422</v>
      </c>
      <c r="F590" s="319"/>
      <c r="G590" s="271" t="s">
        <v>295</v>
      </c>
      <c r="H590" s="270" t="s">
        <v>296</v>
      </c>
      <c r="I590" s="270" t="s">
        <v>297</v>
      </c>
      <c r="J590" s="270" t="s">
        <v>205</v>
      </c>
    </row>
    <row r="591" spans="1:10" ht="25.5" customHeight="1" x14ac:dyDescent="0.25">
      <c r="A591" s="283" t="s">
        <v>433</v>
      </c>
      <c r="B591" s="284" t="s">
        <v>410</v>
      </c>
      <c r="C591" s="283" t="s">
        <v>306</v>
      </c>
      <c r="D591" s="283" t="s">
        <v>411</v>
      </c>
      <c r="E591" s="320" t="s">
        <v>649</v>
      </c>
      <c r="F591" s="320"/>
      <c r="G591" s="285" t="s">
        <v>213</v>
      </c>
      <c r="H591" s="286">
        <v>1</v>
      </c>
      <c r="I591" s="287">
        <v>69.27</v>
      </c>
      <c r="J591" s="287">
        <v>69.27</v>
      </c>
    </row>
    <row r="592" spans="1:10" ht="51" customHeight="1" x14ac:dyDescent="0.25">
      <c r="A592" s="288" t="s">
        <v>423</v>
      </c>
      <c r="B592" s="289" t="s">
        <v>448</v>
      </c>
      <c r="C592" s="288" t="s">
        <v>308</v>
      </c>
      <c r="D592" s="288" t="s">
        <v>255</v>
      </c>
      <c r="E592" s="314" t="s">
        <v>435</v>
      </c>
      <c r="F592" s="314"/>
      <c r="G592" s="290" t="s">
        <v>79</v>
      </c>
      <c r="H592" s="291">
        <v>2.4500000000000002</v>
      </c>
      <c r="I592" s="292">
        <v>19.22</v>
      </c>
      <c r="J592" s="292">
        <v>47.08</v>
      </c>
    </row>
    <row r="593" spans="1:10" ht="25.5" x14ac:dyDescent="0.25">
      <c r="A593" s="288" t="s">
        <v>423</v>
      </c>
      <c r="B593" s="289" t="s">
        <v>434</v>
      </c>
      <c r="C593" s="288" t="s">
        <v>308</v>
      </c>
      <c r="D593" s="288" t="s">
        <v>256</v>
      </c>
      <c r="E593" s="314" t="s">
        <v>435</v>
      </c>
      <c r="F593" s="314"/>
      <c r="G593" s="290" t="s">
        <v>79</v>
      </c>
      <c r="H593" s="291">
        <v>1.7</v>
      </c>
      <c r="I593" s="292">
        <v>12.06</v>
      </c>
      <c r="J593" s="292">
        <v>20.5</v>
      </c>
    </row>
    <row r="594" spans="1:10" ht="25.5" x14ac:dyDescent="0.25">
      <c r="A594" s="288" t="s">
        <v>423</v>
      </c>
      <c r="B594" s="289" t="s">
        <v>438</v>
      </c>
      <c r="C594" s="288" t="s">
        <v>308</v>
      </c>
      <c r="D594" s="288" t="s">
        <v>259</v>
      </c>
      <c r="E594" s="314" t="s">
        <v>432</v>
      </c>
      <c r="F594" s="314"/>
      <c r="G594" s="290" t="s">
        <v>439</v>
      </c>
      <c r="H594" s="291">
        <v>1.5</v>
      </c>
      <c r="I594" s="292">
        <v>0.65</v>
      </c>
      <c r="J594" s="292">
        <v>0.97</v>
      </c>
    </row>
    <row r="595" spans="1:10" ht="25.5" x14ac:dyDescent="0.25">
      <c r="A595" s="288" t="s">
        <v>423</v>
      </c>
      <c r="B595" s="289" t="s">
        <v>650</v>
      </c>
      <c r="C595" s="288" t="s">
        <v>308</v>
      </c>
      <c r="D595" s="288" t="s">
        <v>260</v>
      </c>
      <c r="E595" s="314" t="s">
        <v>432</v>
      </c>
      <c r="F595" s="314"/>
      <c r="G595" s="290" t="s">
        <v>439</v>
      </c>
      <c r="H595" s="291">
        <v>0.02</v>
      </c>
      <c r="I595" s="292">
        <v>6.6</v>
      </c>
      <c r="J595" s="292">
        <v>0.13</v>
      </c>
    </row>
    <row r="596" spans="1:10" ht="25.5" x14ac:dyDescent="0.25">
      <c r="A596" s="288" t="s">
        <v>423</v>
      </c>
      <c r="B596" s="289" t="s">
        <v>631</v>
      </c>
      <c r="C596" s="288" t="s">
        <v>308</v>
      </c>
      <c r="D596" s="288" t="s">
        <v>261</v>
      </c>
      <c r="E596" s="314" t="s">
        <v>432</v>
      </c>
      <c r="F596" s="314"/>
      <c r="G596" s="290" t="s">
        <v>108</v>
      </c>
      <c r="H596" s="291">
        <v>3.3999999999999998E-3</v>
      </c>
      <c r="I596" s="292">
        <v>173.72</v>
      </c>
      <c r="J596" s="292">
        <v>0.59</v>
      </c>
    </row>
    <row r="597" spans="1:10" ht="25.5" x14ac:dyDescent="0.25">
      <c r="A597" s="277"/>
      <c r="B597" s="277"/>
      <c r="C597" s="277"/>
      <c r="D597" s="277"/>
      <c r="E597" s="277" t="s">
        <v>425</v>
      </c>
      <c r="F597" s="278">
        <v>67.58</v>
      </c>
      <c r="G597" s="277" t="s">
        <v>426</v>
      </c>
      <c r="H597" s="278">
        <v>0</v>
      </c>
      <c r="I597" s="277" t="s">
        <v>427</v>
      </c>
      <c r="J597" s="278">
        <v>67.58</v>
      </c>
    </row>
    <row r="598" spans="1:10" ht="25.5" x14ac:dyDescent="0.25">
      <c r="A598" s="277"/>
      <c r="B598" s="277"/>
      <c r="C598" s="277"/>
      <c r="D598" s="277"/>
      <c r="E598" s="277" t="s">
        <v>428</v>
      </c>
      <c r="F598" s="278">
        <v>18.440000000000001</v>
      </c>
      <c r="G598" s="277"/>
      <c r="H598" s="315" t="s">
        <v>429</v>
      </c>
      <c r="I598" s="315"/>
      <c r="J598" s="278">
        <v>87.71</v>
      </c>
    </row>
    <row r="599" spans="1:10" ht="26.25" thickBot="1" x14ac:dyDescent="0.3">
      <c r="A599" s="279"/>
      <c r="B599" s="279"/>
      <c r="C599" s="279"/>
      <c r="D599" s="279"/>
      <c r="E599" s="279"/>
      <c r="F599" s="279"/>
      <c r="G599" s="279" t="s">
        <v>430</v>
      </c>
      <c r="H599" s="280">
        <v>27.72</v>
      </c>
      <c r="I599" s="279" t="s">
        <v>431</v>
      </c>
      <c r="J599" s="281">
        <v>2431.3200000000002</v>
      </c>
    </row>
    <row r="600" spans="1:10" ht="15.75" thickTop="1" x14ac:dyDescent="0.25">
      <c r="A600" s="282"/>
      <c r="B600" s="282"/>
      <c r="C600" s="282"/>
      <c r="D600" s="282"/>
      <c r="E600" s="282"/>
      <c r="F600" s="282"/>
      <c r="G600" s="282"/>
      <c r="H600" s="282"/>
      <c r="I600" s="282"/>
      <c r="J600" s="282"/>
    </row>
    <row r="601" spans="1:10" x14ac:dyDescent="0.25">
      <c r="A601" s="251" t="s">
        <v>412</v>
      </c>
      <c r="B601" s="251"/>
      <c r="C601" s="251"/>
      <c r="D601" s="251" t="s">
        <v>99</v>
      </c>
      <c r="E601" s="251"/>
      <c r="F601" s="323"/>
      <c r="G601" s="323"/>
      <c r="H601" s="267"/>
      <c r="I601" s="251"/>
      <c r="J601" s="268">
        <v>10300.07</v>
      </c>
    </row>
    <row r="602" spans="1:10" x14ac:dyDescent="0.25">
      <c r="A602" s="269" t="s">
        <v>413</v>
      </c>
      <c r="B602" s="270" t="s">
        <v>73</v>
      </c>
      <c r="C602" s="269" t="s">
        <v>294</v>
      </c>
      <c r="D602" s="269" t="s">
        <v>84</v>
      </c>
      <c r="E602" s="319" t="s">
        <v>422</v>
      </c>
      <c r="F602" s="319"/>
      <c r="G602" s="271" t="s">
        <v>295</v>
      </c>
      <c r="H602" s="270" t="s">
        <v>296</v>
      </c>
      <c r="I602" s="270" t="s">
        <v>297</v>
      </c>
      <c r="J602" s="270" t="s">
        <v>205</v>
      </c>
    </row>
    <row r="603" spans="1:10" ht="15" customHeight="1" x14ac:dyDescent="0.25">
      <c r="A603" s="283" t="s">
        <v>433</v>
      </c>
      <c r="B603" s="284" t="s">
        <v>414</v>
      </c>
      <c r="C603" s="283" t="s">
        <v>308</v>
      </c>
      <c r="D603" s="283" t="s">
        <v>100</v>
      </c>
      <c r="E603" s="320">
        <v>2705</v>
      </c>
      <c r="F603" s="320"/>
      <c r="G603" s="285" t="s">
        <v>18</v>
      </c>
      <c r="H603" s="286">
        <v>1</v>
      </c>
      <c r="I603" s="287">
        <v>3.71</v>
      </c>
      <c r="J603" s="287">
        <v>3.71</v>
      </c>
    </row>
    <row r="604" spans="1:10" ht="15" customHeight="1" x14ac:dyDescent="0.25">
      <c r="A604" s="288" t="s">
        <v>423</v>
      </c>
      <c r="B604" s="289" t="s">
        <v>651</v>
      </c>
      <c r="C604" s="288" t="s">
        <v>308</v>
      </c>
      <c r="D604" s="288" t="s">
        <v>652</v>
      </c>
      <c r="E604" s="314" t="s">
        <v>432</v>
      </c>
      <c r="F604" s="314"/>
      <c r="G604" s="290" t="s">
        <v>542</v>
      </c>
      <c r="H604" s="291">
        <v>0.1084</v>
      </c>
      <c r="I604" s="292">
        <v>12.18</v>
      </c>
      <c r="J604" s="292">
        <v>1.32</v>
      </c>
    </row>
    <row r="605" spans="1:10" ht="15" customHeight="1" x14ac:dyDescent="0.25">
      <c r="A605" s="288" t="s">
        <v>423</v>
      </c>
      <c r="B605" s="289" t="s">
        <v>653</v>
      </c>
      <c r="C605" s="288" t="s">
        <v>308</v>
      </c>
      <c r="D605" s="288" t="s">
        <v>654</v>
      </c>
      <c r="E605" s="314" t="s">
        <v>432</v>
      </c>
      <c r="F605" s="314"/>
      <c r="G605" s="290" t="s">
        <v>542</v>
      </c>
      <c r="H605" s="291">
        <v>0.05</v>
      </c>
      <c r="I605" s="292">
        <v>9.6199999999999992</v>
      </c>
      <c r="J605" s="292">
        <v>0.48</v>
      </c>
    </row>
    <row r="606" spans="1:10" ht="25.5" x14ac:dyDescent="0.25">
      <c r="A606" s="288" t="s">
        <v>423</v>
      </c>
      <c r="B606" s="289" t="s">
        <v>655</v>
      </c>
      <c r="C606" s="288" t="s">
        <v>308</v>
      </c>
      <c r="D606" s="288" t="s">
        <v>656</v>
      </c>
      <c r="E606" s="314" t="s">
        <v>432</v>
      </c>
      <c r="F606" s="314"/>
      <c r="G606" s="290" t="s">
        <v>439</v>
      </c>
      <c r="H606" s="291">
        <v>0.01</v>
      </c>
      <c r="I606" s="292">
        <v>11.19</v>
      </c>
      <c r="J606" s="292">
        <v>0.11</v>
      </c>
    </row>
    <row r="607" spans="1:10" ht="25.5" x14ac:dyDescent="0.25">
      <c r="A607" s="288" t="s">
        <v>423</v>
      </c>
      <c r="B607" s="289" t="s">
        <v>434</v>
      </c>
      <c r="C607" s="288" t="s">
        <v>308</v>
      </c>
      <c r="D607" s="288" t="s">
        <v>256</v>
      </c>
      <c r="E607" s="314" t="s">
        <v>435</v>
      </c>
      <c r="F607" s="314"/>
      <c r="G607" s="290" t="s">
        <v>79</v>
      </c>
      <c r="H607" s="291">
        <v>0.15</v>
      </c>
      <c r="I607" s="292">
        <v>12.06</v>
      </c>
      <c r="J607" s="292">
        <v>1.8</v>
      </c>
    </row>
    <row r="608" spans="1:10" ht="25.5" x14ac:dyDescent="0.25">
      <c r="A608" s="277"/>
      <c r="B608" s="277"/>
      <c r="C608" s="277"/>
      <c r="D608" s="277"/>
      <c r="E608" s="277" t="s">
        <v>425</v>
      </c>
      <c r="F608" s="278">
        <v>1.8</v>
      </c>
      <c r="G608" s="277" t="s">
        <v>426</v>
      </c>
      <c r="H608" s="278">
        <v>0</v>
      </c>
      <c r="I608" s="277" t="s">
        <v>427</v>
      </c>
      <c r="J608" s="278">
        <v>1.8</v>
      </c>
    </row>
    <row r="609" spans="1:10" ht="25.5" x14ac:dyDescent="0.25">
      <c r="A609" s="277"/>
      <c r="B609" s="277"/>
      <c r="C609" s="277"/>
      <c r="D609" s="277"/>
      <c r="E609" s="277" t="s">
        <v>428</v>
      </c>
      <c r="F609" s="278">
        <v>0.98</v>
      </c>
      <c r="G609" s="277"/>
      <c r="H609" s="315" t="s">
        <v>429</v>
      </c>
      <c r="I609" s="315"/>
      <c r="J609" s="278">
        <v>4.6900000000000004</v>
      </c>
    </row>
    <row r="610" spans="1:10" ht="26.25" thickBot="1" x14ac:dyDescent="0.3">
      <c r="A610" s="279"/>
      <c r="B610" s="279"/>
      <c r="C610" s="279"/>
      <c r="D610" s="279"/>
      <c r="E610" s="279"/>
      <c r="F610" s="279"/>
      <c r="G610" s="279" t="s">
        <v>430</v>
      </c>
      <c r="H610" s="280">
        <v>110.69</v>
      </c>
      <c r="I610" s="279" t="s">
        <v>431</v>
      </c>
      <c r="J610" s="281">
        <v>519.13</v>
      </c>
    </row>
    <row r="611" spans="1:10" ht="15.75" thickTop="1" x14ac:dyDescent="0.25">
      <c r="A611" s="282"/>
      <c r="B611" s="282"/>
      <c r="C611" s="282"/>
      <c r="D611" s="282"/>
      <c r="E611" s="282"/>
      <c r="F611" s="282"/>
      <c r="G611" s="282"/>
      <c r="H611" s="282"/>
      <c r="I611" s="282"/>
      <c r="J611" s="282"/>
    </row>
    <row r="612" spans="1:10" x14ac:dyDescent="0.25">
      <c r="A612" s="269" t="s">
        <v>415</v>
      </c>
      <c r="B612" s="270" t="s">
        <v>73</v>
      </c>
      <c r="C612" s="269" t="s">
        <v>294</v>
      </c>
      <c r="D612" s="269" t="s">
        <v>84</v>
      </c>
      <c r="E612" s="319" t="s">
        <v>422</v>
      </c>
      <c r="F612" s="319"/>
      <c r="G612" s="271" t="s">
        <v>295</v>
      </c>
      <c r="H612" s="270" t="s">
        <v>296</v>
      </c>
      <c r="I612" s="270" t="s">
        <v>297</v>
      </c>
      <c r="J612" s="270" t="s">
        <v>205</v>
      </c>
    </row>
    <row r="613" spans="1:10" ht="38.25" x14ac:dyDescent="0.25">
      <c r="A613" s="283" t="s">
        <v>433</v>
      </c>
      <c r="B613" s="284" t="s">
        <v>416</v>
      </c>
      <c r="C613" s="283" t="s">
        <v>308</v>
      </c>
      <c r="D613" s="283" t="s">
        <v>417</v>
      </c>
      <c r="E613" s="320">
        <v>301</v>
      </c>
      <c r="F613" s="320"/>
      <c r="G613" s="285" t="s">
        <v>108</v>
      </c>
      <c r="H613" s="286">
        <v>1</v>
      </c>
      <c r="I613" s="287">
        <v>92.38</v>
      </c>
      <c r="J613" s="287">
        <v>92.38</v>
      </c>
    </row>
    <row r="614" spans="1:10" ht="25.5" x14ac:dyDescent="0.25">
      <c r="A614" s="288" t="s">
        <v>423</v>
      </c>
      <c r="B614" s="289" t="s">
        <v>657</v>
      </c>
      <c r="C614" s="288" t="s">
        <v>308</v>
      </c>
      <c r="D614" s="288" t="s">
        <v>658</v>
      </c>
      <c r="E614" s="314" t="s">
        <v>432</v>
      </c>
      <c r="F614" s="314"/>
      <c r="G614" s="290" t="s">
        <v>108</v>
      </c>
      <c r="H614" s="291">
        <v>1</v>
      </c>
      <c r="I614" s="292">
        <v>84.55</v>
      </c>
      <c r="J614" s="292">
        <v>84.55</v>
      </c>
    </row>
    <row r="615" spans="1:10" ht="25.5" x14ac:dyDescent="0.25">
      <c r="A615" s="288" t="s">
        <v>423</v>
      </c>
      <c r="B615" s="289" t="s">
        <v>434</v>
      </c>
      <c r="C615" s="288" t="s">
        <v>308</v>
      </c>
      <c r="D615" s="288" t="s">
        <v>256</v>
      </c>
      <c r="E615" s="314" t="s">
        <v>435</v>
      </c>
      <c r="F615" s="314"/>
      <c r="G615" s="290" t="s">
        <v>79</v>
      </c>
      <c r="H615" s="291">
        <v>0.65</v>
      </c>
      <c r="I615" s="292">
        <v>12.06</v>
      </c>
      <c r="J615" s="292">
        <v>7.83</v>
      </c>
    </row>
    <row r="616" spans="1:10" ht="25.5" x14ac:dyDescent="0.25">
      <c r="A616" s="277"/>
      <c r="B616" s="277"/>
      <c r="C616" s="277"/>
      <c r="D616" s="277"/>
      <c r="E616" s="277" t="s">
        <v>425</v>
      </c>
      <c r="F616" s="278">
        <v>7.83</v>
      </c>
      <c r="G616" s="277" t="s">
        <v>426</v>
      </c>
      <c r="H616" s="278">
        <v>0</v>
      </c>
      <c r="I616" s="277" t="s">
        <v>427</v>
      </c>
      <c r="J616" s="278">
        <v>7.83</v>
      </c>
    </row>
    <row r="617" spans="1:10" ht="25.5" x14ac:dyDescent="0.25">
      <c r="A617" s="277"/>
      <c r="B617" s="277"/>
      <c r="C617" s="277"/>
      <c r="D617" s="277"/>
      <c r="E617" s="277" t="s">
        <v>428</v>
      </c>
      <c r="F617" s="278">
        <v>24.6</v>
      </c>
      <c r="G617" s="277"/>
      <c r="H617" s="315" t="s">
        <v>429</v>
      </c>
      <c r="I617" s="315"/>
      <c r="J617" s="278">
        <v>116.98</v>
      </c>
    </row>
    <row r="618" spans="1:10" ht="26.25" thickBot="1" x14ac:dyDescent="0.3">
      <c r="A618" s="279"/>
      <c r="B618" s="279"/>
      <c r="C618" s="279"/>
      <c r="D618" s="279"/>
      <c r="E618" s="279"/>
      <c r="F618" s="279"/>
      <c r="G618" s="279" t="s">
        <v>430</v>
      </c>
      <c r="H618" s="280">
        <v>8.9600000000000009</v>
      </c>
      <c r="I618" s="279" t="s">
        <v>431</v>
      </c>
      <c r="J618" s="281">
        <v>1048.1400000000001</v>
      </c>
    </row>
    <row r="619" spans="1:10" ht="15.75" thickTop="1" x14ac:dyDescent="0.25">
      <c r="A619" s="282"/>
      <c r="B619" s="282"/>
      <c r="C619" s="282"/>
      <c r="D619" s="282"/>
      <c r="E619" s="282"/>
      <c r="F619" s="282"/>
      <c r="G619" s="282"/>
      <c r="H619" s="282"/>
      <c r="I619" s="282"/>
      <c r="J619" s="282"/>
    </row>
    <row r="620" spans="1:10" x14ac:dyDescent="0.25">
      <c r="A620" s="269" t="s">
        <v>831</v>
      </c>
      <c r="B620" s="270" t="s">
        <v>73</v>
      </c>
      <c r="C620" s="269" t="s">
        <v>294</v>
      </c>
      <c r="D620" s="269" t="s">
        <v>84</v>
      </c>
      <c r="E620" s="319" t="s">
        <v>422</v>
      </c>
      <c r="F620" s="319"/>
      <c r="G620" s="271" t="s">
        <v>295</v>
      </c>
      <c r="H620" s="270" t="s">
        <v>296</v>
      </c>
      <c r="I620" s="270" t="s">
        <v>297</v>
      </c>
      <c r="J620" s="270" t="s">
        <v>205</v>
      </c>
    </row>
    <row r="621" spans="1:10" ht="76.5" x14ac:dyDescent="0.25">
      <c r="A621" s="272" t="s">
        <v>423</v>
      </c>
      <c r="B621" s="273" t="s">
        <v>301</v>
      </c>
      <c r="C621" s="272" t="s">
        <v>24</v>
      </c>
      <c r="D621" s="272" t="s">
        <v>302</v>
      </c>
      <c r="E621" s="322" t="s">
        <v>424</v>
      </c>
      <c r="F621" s="322"/>
      <c r="G621" s="274" t="s">
        <v>303</v>
      </c>
      <c r="H621" s="275">
        <v>1</v>
      </c>
      <c r="I621" s="276">
        <v>650.39</v>
      </c>
      <c r="J621" s="276">
        <v>650.39</v>
      </c>
    </row>
    <row r="622" spans="1:10" ht="25.5" x14ac:dyDescent="0.25">
      <c r="A622" s="277"/>
      <c r="B622" s="277"/>
      <c r="C622" s="277"/>
      <c r="D622" s="277"/>
      <c r="E622" s="277" t="s">
        <v>425</v>
      </c>
      <c r="F622" s="278">
        <v>0</v>
      </c>
      <c r="G622" s="277" t="s">
        <v>426</v>
      </c>
      <c r="H622" s="278">
        <v>0</v>
      </c>
      <c r="I622" s="277" t="s">
        <v>427</v>
      </c>
      <c r="J622" s="278">
        <v>0</v>
      </c>
    </row>
    <row r="623" spans="1:10" ht="25.5" x14ac:dyDescent="0.25">
      <c r="A623" s="277"/>
      <c r="B623" s="277"/>
      <c r="C623" s="277"/>
      <c r="D623" s="277"/>
      <c r="E623" s="277" t="s">
        <v>428</v>
      </c>
      <c r="F623" s="278">
        <v>173.19</v>
      </c>
      <c r="G623" s="277"/>
      <c r="H623" s="315" t="s">
        <v>429</v>
      </c>
      <c r="I623" s="315"/>
      <c r="J623" s="278">
        <v>823.58</v>
      </c>
    </row>
    <row r="624" spans="1:10" ht="26.25" thickBot="1" x14ac:dyDescent="0.3">
      <c r="A624" s="279"/>
      <c r="B624" s="279"/>
      <c r="C624" s="279"/>
      <c r="D624" s="279"/>
      <c r="E624" s="279"/>
      <c r="F624" s="279"/>
      <c r="G624" s="279" t="s">
        <v>430</v>
      </c>
      <c r="H624" s="280">
        <v>1</v>
      </c>
      <c r="I624" s="279" t="s">
        <v>431</v>
      </c>
      <c r="J624" s="281">
        <v>823.58</v>
      </c>
    </row>
    <row r="625" spans="1:10" ht="15.75" thickTop="1" x14ac:dyDescent="0.25">
      <c r="A625" s="282"/>
      <c r="B625" s="282"/>
      <c r="C625" s="282"/>
      <c r="D625" s="282"/>
      <c r="E625" s="282"/>
      <c r="F625" s="282"/>
      <c r="G625" s="282"/>
      <c r="H625" s="282"/>
      <c r="I625" s="282"/>
      <c r="J625" s="282"/>
    </row>
    <row r="626" spans="1:10" x14ac:dyDescent="0.25">
      <c r="A626" s="269" t="s">
        <v>832</v>
      </c>
      <c r="B626" s="270" t="s">
        <v>73</v>
      </c>
      <c r="C626" s="269" t="s">
        <v>294</v>
      </c>
      <c r="D626" s="269" t="s">
        <v>84</v>
      </c>
      <c r="E626" s="319" t="s">
        <v>422</v>
      </c>
      <c r="F626" s="319"/>
      <c r="G626" s="271" t="s">
        <v>295</v>
      </c>
      <c r="H626" s="270" t="s">
        <v>296</v>
      </c>
      <c r="I626" s="270" t="s">
        <v>297</v>
      </c>
      <c r="J626" s="270" t="s">
        <v>205</v>
      </c>
    </row>
    <row r="627" spans="1:10" ht="38.25" x14ac:dyDescent="0.25">
      <c r="A627" s="283" t="s">
        <v>433</v>
      </c>
      <c r="B627" s="284" t="s">
        <v>314</v>
      </c>
      <c r="C627" s="283" t="s">
        <v>24</v>
      </c>
      <c r="D627" s="283" t="s">
        <v>81</v>
      </c>
      <c r="E627" s="320" t="s">
        <v>453</v>
      </c>
      <c r="F627" s="320"/>
      <c r="G627" s="285" t="s">
        <v>79</v>
      </c>
      <c r="H627" s="286">
        <v>1</v>
      </c>
      <c r="I627" s="287">
        <v>108.5</v>
      </c>
      <c r="J627" s="287">
        <v>108.5</v>
      </c>
    </row>
    <row r="628" spans="1:10" ht="51" x14ac:dyDescent="0.25">
      <c r="A628" s="293" t="s">
        <v>450</v>
      </c>
      <c r="B628" s="294" t="s">
        <v>464</v>
      </c>
      <c r="C628" s="293" t="s">
        <v>24</v>
      </c>
      <c r="D628" s="293" t="s">
        <v>465</v>
      </c>
      <c r="E628" s="321" t="s">
        <v>453</v>
      </c>
      <c r="F628" s="321"/>
      <c r="G628" s="295" t="s">
        <v>79</v>
      </c>
      <c r="H628" s="296">
        <v>1</v>
      </c>
      <c r="I628" s="297">
        <v>1.77</v>
      </c>
      <c r="J628" s="297">
        <v>1.77</v>
      </c>
    </row>
    <row r="629" spans="1:10" ht="25.5" x14ac:dyDescent="0.25">
      <c r="A629" s="288" t="s">
        <v>423</v>
      </c>
      <c r="B629" s="289" t="s">
        <v>466</v>
      </c>
      <c r="C629" s="288" t="s">
        <v>24</v>
      </c>
      <c r="D629" s="288" t="s">
        <v>467</v>
      </c>
      <c r="E629" s="314" t="s">
        <v>435</v>
      </c>
      <c r="F629" s="314"/>
      <c r="G629" s="290" t="s">
        <v>79</v>
      </c>
      <c r="H629" s="291">
        <v>1</v>
      </c>
      <c r="I629" s="292">
        <v>104.6</v>
      </c>
      <c r="J629" s="292">
        <v>104.6</v>
      </c>
    </row>
    <row r="630" spans="1:10" ht="38.25" x14ac:dyDescent="0.25">
      <c r="A630" s="288" t="s">
        <v>423</v>
      </c>
      <c r="B630" s="289" t="s">
        <v>468</v>
      </c>
      <c r="C630" s="288" t="s">
        <v>24</v>
      </c>
      <c r="D630" s="288" t="s">
        <v>469</v>
      </c>
      <c r="E630" s="314" t="s">
        <v>432</v>
      </c>
      <c r="F630" s="314"/>
      <c r="G630" s="290" t="s">
        <v>79</v>
      </c>
      <c r="H630" s="291">
        <v>1</v>
      </c>
      <c r="I630" s="292">
        <v>1.34</v>
      </c>
      <c r="J630" s="292">
        <v>1.34</v>
      </c>
    </row>
    <row r="631" spans="1:10" ht="38.25" x14ac:dyDescent="0.25">
      <c r="A631" s="288" t="s">
        <v>423</v>
      </c>
      <c r="B631" s="289" t="s">
        <v>470</v>
      </c>
      <c r="C631" s="288" t="s">
        <v>24</v>
      </c>
      <c r="D631" s="288" t="s">
        <v>471</v>
      </c>
      <c r="E631" s="314" t="s">
        <v>432</v>
      </c>
      <c r="F631" s="314"/>
      <c r="G631" s="290" t="s">
        <v>79</v>
      </c>
      <c r="H631" s="291">
        <v>1</v>
      </c>
      <c r="I631" s="292">
        <v>0.04</v>
      </c>
      <c r="J631" s="292">
        <v>0.04</v>
      </c>
    </row>
    <row r="632" spans="1:10" ht="51" x14ac:dyDescent="0.25">
      <c r="A632" s="288" t="s">
        <v>423</v>
      </c>
      <c r="B632" s="289" t="s">
        <v>472</v>
      </c>
      <c r="C632" s="288" t="s">
        <v>24</v>
      </c>
      <c r="D632" s="288" t="s">
        <v>473</v>
      </c>
      <c r="E632" s="314" t="s">
        <v>432</v>
      </c>
      <c r="F632" s="314"/>
      <c r="G632" s="290" t="s">
        <v>79</v>
      </c>
      <c r="H632" s="291">
        <v>1</v>
      </c>
      <c r="I632" s="292">
        <v>0.01</v>
      </c>
      <c r="J632" s="292">
        <v>0.01</v>
      </c>
    </row>
    <row r="633" spans="1:10" ht="51" x14ac:dyDescent="0.25">
      <c r="A633" s="288" t="s">
        <v>423</v>
      </c>
      <c r="B633" s="289" t="s">
        <v>474</v>
      </c>
      <c r="C633" s="288" t="s">
        <v>24</v>
      </c>
      <c r="D633" s="288" t="s">
        <v>475</v>
      </c>
      <c r="E633" s="314" t="s">
        <v>432</v>
      </c>
      <c r="F633" s="314"/>
      <c r="G633" s="290" t="s">
        <v>79</v>
      </c>
      <c r="H633" s="291">
        <v>1</v>
      </c>
      <c r="I633" s="292">
        <v>0.74</v>
      </c>
      <c r="J633" s="292">
        <v>0.74</v>
      </c>
    </row>
    <row r="634" spans="1:10" ht="25.5" x14ac:dyDescent="0.25">
      <c r="A634" s="277"/>
      <c r="B634" s="277"/>
      <c r="C634" s="277"/>
      <c r="D634" s="277"/>
      <c r="E634" s="277" t="s">
        <v>425</v>
      </c>
      <c r="F634" s="278">
        <v>106.37</v>
      </c>
      <c r="G634" s="277" t="s">
        <v>426</v>
      </c>
      <c r="H634" s="278">
        <v>0</v>
      </c>
      <c r="I634" s="277" t="s">
        <v>427</v>
      </c>
      <c r="J634" s="278">
        <v>106.37</v>
      </c>
    </row>
    <row r="635" spans="1:10" ht="25.5" x14ac:dyDescent="0.25">
      <c r="A635" s="277"/>
      <c r="B635" s="277"/>
      <c r="C635" s="277"/>
      <c r="D635" s="277"/>
      <c r="E635" s="277" t="s">
        <v>428</v>
      </c>
      <c r="F635" s="278">
        <v>28.89</v>
      </c>
      <c r="G635" s="277"/>
      <c r="H635" s="315" t="s">
        <v>429</v>
      </c>
      <c r="I635" s="315"/>
      <c r="J635" s="278">
        <v>137.38999999999999</v>
      </c>
    </row>
    <row r="636" spans="1:10" ht="26.25" thickBot="1" x14ac:dyDescent="0.3">
      <c r="A636" s="279"/>
      <c r="B636" s="279"/>
      <c r="C636" s="279"/>
      <c r="D636" s="279"/>
      <c r="E636" s="279"/>
      <c r="F636" s="279"/>
      <c r="G636" s="279" t="s">
        <v>430</v>
      </c>
      <c r="H636" s="280">
        <v>22</v>
      </c>
      <c r="I636" s="279" t="s">
        <v>431</v>
      </c>
      <c r="J636" s="281">
        <v>3022.58</v>
      </c>
    </row>
    <row r="637" spans="1:10" ht="15.75" thickTop="1" x14ac:dyDescent="0.25">
      <c r="A637" s="282"/>
      <c r="B637" s="282"/>
      <c r="C637" s="282"/>
      <c r="D637" s="282"/>
      <c r="E637" s="282"/>
      <c r="F637" s="282"/>
      <c r="G637" s="282"/>
      <c r="H637" s="282"/>
      <c r="I637" s="282"/>
      <c r="J637" s="282"/>
    </row>
    <row r="638" spans="1:10" x14ac:dyDescent="0.25">
      <c r="A638" s="269" t="s">
        <v>833</v>
      </c>
      <c r="B638" s="270" t="s">
        <v>73</v>
      </c>
      <c r="C638" s="269" t="s">
        <v>294</v>
      </c>
      <c r="D638" s="269" t="s">
        <v>84</v>
      </c>
      <c r="E638" s="319" t="s">
        <v>422</v>
      </c>
      <c r="F638" s="319"/>
      <c r="G638" s="271" t="s">
        <v>295</v>
      </c>
      <c r="H638" s="270" t="s">
        <v>296</v>
      </c>
      <c r="I638" s="270" t="s">
        <v>297</v>
      </c>
      <c r="J638" s="270" t="s">
        <v>205</v>
      </c>
    </row>
    <row r="639" spans="1:10" ht="25.5" x14ac:dyDescent="0.25">
      <c r="A639" s="283" t="s">
        <v>433</v>
      </c>
      <c r="B639" s="284" t="s">
        <v>315</v>
      </c>
      <c r="C639" s="283" t="s">
        <v>24</v>
      </c>
      <c r="D639" s="283" t="s">
        <v>80</v>
      </c>
      <c r="E639" s="320" t="s">
        <v>453</v>
      </c>
      <c r="F639" s="320"/>
      <c r="G639" s="285" t="s">
        <v>79</v>
      </c>
      <c r="H639" s="286">
        <v>1</v>
      </c>
      <c r="I639" s="287">
        <v>29.24</v>
      </c>
      <c r="J639" s="287">
        <v>29.24</v>
      </c>
    </row>
    <row r="640" spans="1:10" ht="51" x14ac:dyDescent="0.25">
      <c r="A640" s="293" t="s">
        <v>450</v>
      </c>
      <c r="B640" s="294" t="s">
        <v>476</v>
      </c>
      <c r="C640" s="293" t="s">
        <v>24</v>
      </c>
      <c r="D640" s="293" t="s">
        <v>477</v>
      </c>
      <c r="E640" s="321" t="s">
        <v>453</v>
      </c>
      <c r="F640" s="321"/>
      <c r="G640" s="295" t="s">
        <v>79</v>
      </c>
      <c r="H640" s="296">
        <v>1</v>
      </c>
      <c r="I640" s="297">
        <v>0.63</v>
      </c>
      <c r="J640" s="297">
        <v>0.63</v>
      </c>
    </row>
    <row r="641" spans="1:10" ht="25.5" x14ac:dyDescent="0.25">
      <c r="A641" s="288" t="s">
        <v>423</v>
      </c>
      <c r="B641" s="289" t="s">
        <v>478</v>
      </c>
      <c r="C641" s="288" t="s">
        <v>24</v>
      </c>
      <c r="D641" s="288" t="s">
        <v>479</v>
      </c>
      <c r="E641" s="314" t="s">
        <v>435</v>
      </c>
      <c r="F641" s="314"/>
      <c r="G641" s="290" t="s">
        <v>79</v>
      </c>
      <c r="H641" s="291">
        <v>1</v>
      </c>
      <c r="I641" s="292">
        <v>25.88</v>
      </c>
      <c r="J641" s="292">
        <v>25.88</v>
      </c>
    </row>
    <row r="642" spans="1:10" ht="38.25" x14ac:dyDescent="0.25">
      <c r="A642" s="288" t="s">
        <v>423</v>
      </c>
      <c r="B642" s="289" t="s">
        <v>468</v>
      </c>
      <c r="C642" s="288" t="s">
        <v>24</v>
      </c>
      <c r="D642" s="288" t="s">
        <v>469</v>
      </c>
      <c r="E642" s="314" t="s">
        <v>432</v>
      </c>
      <c r="F642" s="314"/>
      <c r="G642" s="290" t="s">
        <v>79</v>
      </c>
      <c r="H642" s="291">
        <v>1</v>
      </c>
      <c r="I642" s="292">
        <v>1.34</v>
      </c>
      <c r="J642" s="292">
        <v>1.34</v>
      </c>
    </row>
    <row r="643" spans="1:10" ht="38.25" x14ac:dyDescent="0.25">
      <c r="A643" s="288" t="s">
        <v>423</v>
      </c>
      <c r="B643" s="289" t="s">
        <v>470</v>
      </c>
      <c r="C643" s="288" t="s">
        <v>24</v>
      </c>
      <c r="D643" s="288" t="s">
        <v>471</v>
      </c>
      <c r="E643" s="314" t="s">
        <v>432</v>
      </c>
      <c r="F643" s="314"/>
      <c r="G643" s="290" t="s">
        <v>79</v>
      </c>
      <c r="H643" s="291">
        <v>1</v>
      </c>
      <c r="I643" s="292">
        <v>0.04</v>
      </c>
      <c r="J643" s="292">
        <v>0.04</v>
      </c>
    </row>
    <row r="644" spans="1:10" ht="63.75" x14ac:dyDescent="0.25">
      <c r="A644" s="288" t="s">
        <v>423</v>
      </c>
      <c r="B644" s="289" t="s">
        <v>480</v>
      </c>
      <c r="C644" s="288" t="s">
        <v>24</v>
      </c>
      <c r="D644" s="288" t="s">
        <v>481</v>
      </c>
      <c r="E644" s="314" t="s">
        <v>432</v>
      </c>
      <c r="F644" s="314"/>
      <c r="G644" s="290" t="s">
        <v>79</v>
      </c>
      <c r="H644" s="291">
        <v>1</v>
      </c>
      <c r="I644" s="292">
        <v>0.1</v>
      </c>
      <c r="J644" s="292">
        <v>0.1</v>
      </c>
    </row>
    <row r="645" spans="1:10" ht="51" x14ac:dyDescent="0.25">
      <c r="A645" s="288" t="s">
        <v>423</v>
      </c>
      <c r="B645" s="289" t="s">
        <v>482</v>
      </c>
      <c r="C645" s="288" t="s">
        <v>24</v>
      </c>
      <c r="D645" s="288" t="s">
        <v>483</v>
      </c>
      <c r="E645" s="314" t="s">
        <v>432</v>
      </c>
      <c r="F645" s="314"/>
      <c r="G645" s="290" t="s">
        <v>79</v>
      </c>
      <c r="H645" s="291">
        <v>1</v>
      </c>
      <c r="I645" s="292">
        <v>1.25</v>
      </c>
      <c r="J645" s="292">
        <v>1.25</v>
      </c>
    </row>
    <row r="646" spans="1:10" ht="25.5" x14ac:dyDescent="0.25">
      <c r="A646" s="277"/>
      <c r="B646" s="277"/>
      <c r="C646" s="277"/>
      <c r="D646" s="277"/>
      <c r="E646" s="277" t="s">
        <v>425</v>
      </c>
      <c r="F646" s="278">
        <v>26.51</v>
      </c>
      <c r="G646" s="277" t="s">
        <v>426</v>
      </c>
      <c r="H646" s="278">
        <v>0</v>
      </c>
      <c r="I646" s="277" t="s">
        <v>427</v>
      </c>
      <c r="J646" s="278">
        <v>26.51</v>
      </c>
    </row>
    <row r="647" spans="1:10" ht="25.5" x14ac:dyDescent="0.25">
      <c r="A647" s="277"/>
      <c r="B647" s="277"/>
      <c r="C647" s="277"/>
      <c r="D647" s="277"/>
      <c r="E647" s="277" t="s">
        <v>428</v>
      </c>
      <c r="F647" s="278">
        <v>7.78</v>
      </c>
      <c r="G647" s="277"/>
      <c r="H647" s="315" t="s">
        <v>429</v>
      </c>
      <c r="I647" s="315"/>
      <c r="J647" s="278">
        <v>37.020000000000003</v>
      </c>
    </row>
    <row r="648" spans="1:10" ht="26.25" thickBot="1" x14ac:dyDescent="0.3">
      <c r="A648" s="279"/>
      <c r="B648" s="279"/>
      <c r="C648" s="279"/>
      <c r="D648" s="279"/>
      <c r="E648" s="279"/>
      <c r="F648" s="279"/>
      <c r="G648" s="279" t="s">
        <v>430</v>
      </c>
      <c r="H648" s="280">
        <v>132</v>
      </c>
      <c r="I648" s="279" t="s">
        <v>431</v>
      </c>
      <c r="J648" s="281">
        <v>4886.6400000000003</v>
      </c>
    </row>
    <row r="649" spans="1:10" ht="15.75" thickTop="1" x14ac:dyDescent="0.25">
      <c r="A649" s="282"/>
      <c r="B649" s="282"/>
      <c r="C649" s="282"/>
      <c r="D649" s="282"/>
      <c r="E649" s="282"/>
      <c r="F649" s="282"/>
      <c r="G649" s="282"/>
      <c r="H649" s="282"/>
      <c r="I649" s="282"/>
      <c r="J649" s="282"/>
    </row>
    <row r="650" spans="1:10" x14ac:dyDescent="0.25">
      <c r="A650" s="298"/>
      <c r="B650" s="298"/>
      <c r="C650" s="298"/>
      <c r="D650" s="298"/>
      <c r="E650" s="298"/>
      <c r="F650" s="298"/>
      <c r="G650" s="298"/>
      <c r="H650" s="298"/>
      <c r="I650" s="298"/>
      <c r="J650" s="298"/>
    </row>
    <row r="651" spans="1:10" x14ac:dyDescent="0.25">
      <c r="A651" s="316"/>
      <c r="B651" s="316"/>
      <c r="C651" s="316"/>
      <c r="D651" s="299"/>
      <c r="E651" s="279"/>
      <c r="F651" s="317" t="s">
        <v>418</v>
      </c>
      <c r="G651" s="316"/>
      <c r="H651" s="318">
        <v>94685.55</v>
      </c>
      <c r="I651" s="316"/>
      <c r="J651" s="316"/>
    </row>
    <row r="652" spans="1:10" x14ac:dyDescent="0.25">
      <c r="A652" s="316"/>
      <c r="B652" s="316"/>
      <c r="C652" s="316"/>
      <c r="D652" s="299"/>
      <c r="E652" s="279"/>
      <c r="F652" s="317" t="s">
        <v>419</v>
      </c>
      <c r="G652" s="316"/>
      <c r="H652" s="318">
        <v>25187.46</v>
      </c>
      <c r="I652" s="316"/>
      <c r="J652" s="316"/>
    </row>
    <row r="653" spans="1:10" x14ac:dyDescent="0.25">
      <c r="A653" s="316"/>
      <c r="B653" s="316"/>
      <c r="C653" s="316"/>
      <c r="D653" s="299"/>
      <c r="E653" s="279"/>
      <c r="F653" s="317" t="s">
        <v>420</v>
      </c>
      <c r="G653" s="316"/>
      <c r="H653" s="318">
        <v>119873.01</v>
      </c>
      <c r="I653" s="316"/>
      <c r="J653" s="316"/>
    </row>
  </sheetData>
  <mergeCells count="472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E40:F40"/>
    <mergeCell ref="E41:F41"/>
    <mergeCell ref="E42:F42"/>
    <mergeCell ref="E19:F19"/>
    <mergeCell ref="E26:F26"/>
    <mergeCell ref="F4:G4"/>
    <mergeCell ref="E6:F6"/>
    <mergeCell ref="E5:F5"/>
    <mergeCell ref="H8:I8"/>
    <mergeCell ref="E11:F11"/>
    <mergeCell ref="E12:F12"/>
    <mergeCell ref="H14:I14"/>
    <mergeCell ref="E43:F43"/>
    <mergeCell ref="E44:F44"/>
    <mergeCell ref="E45:F45"/>
    <mergeCell ref="E46:F46"/>
    <mergeCell ref="E52:F52"/>
    <mergeCell ref="E53:F53"/>
    <mergeCell ref="E54:F54"/>
    <mergeCell ref="E47:F47"/>
    <mergeCell ref="H49:I49"/>
    <mergeCell ref="E90:F90"/>
    <mergeCell ref="E83:F83"/>
    <mergeCell ref="E84:F84"/>
    <mergeCell ref="E85:F85"/>
    <mergeCell ref="H87:I87"/>
    <mergeCell ref="E72:F72"/>
    <mergeCell ref="E73:F73"/>
    <mergeCell ref="E74:F74"/>
    <mergeCell ref="E75:F75"/>
    <mergeCell ref="E76:F76"/>
    <mergeCell ref="E77:F77"/>
    <mergeCell ref="E91:F91"/>
    <mergeCell ref="E96:F96"/>
    <mergeCell ref="E97:F97"/>
    <mergeCell ref="E102:F102"/>
    <mergeCell ref="E92:F92"/>
    <mergeCell ref="E93:F93"/>
    <mergeCell ref="E94:F94"/>
    <mergeCell ref="E95:F95"/>
    <mergeCell ref="H99:I99"/>
    <mergeCell ref="H130:I130"/>
    <mergeCell ref="E135:F135"/>
    <mergeCell ref="E136:F136"/>
    <mergeCell ref="E137:F137"/>
    <mergeCell ref="E138:F138"/>
    <mergeCell ref="H141:I141"/>
    <mergeCell ref="E118:F118"/>
    <mergeCell ref="E127:F127"/>
    <mergeCell ref="E128:F128"/>
    <mergeCell ref="E123:F123"/>
    <mergeCell ref="E124:F124"/>
    <mergeCell ref="E125:F125"/>
    <mergeCell ref="E126:F126"/>
    <mergeCell ref="E144:F144"/>
    <mergeCell ref="E145:F145"/>
    <mergeCell ref="E146:F146"/>
    <mergeCell ref="E147:F147"/>
    <mergeCell ref="E148:F148"/>
    <mergeCell ref="E149:F149"/>
    <mergeCell ref="H151:I151"/>
    <mergeCell ref="E133:F133"/>
    <mergeCell ref="E134:F134"/>
    <mergeCell ref="E139:F139"/>
    <mergeCell ref="E182:F182"/>
    <mergeCell ref="H184:I184"/>
    <mergeCell ref="E163:F163"/>
    <mergeCell ref="E168:F168"/>
    <mergeCell ref="E169:F169"/>
    <mergeCell ref="E170:F170"/>
    <mergeCell ref="E154:F154"/>
    <mergeCell ref="E155:F155"/>
    <mergeCell ref="E156:F156"/>
    <mergeCell ref="E157:F157"/>
    <mergeCell ref="E158:F158"/>
    <mergeCell ref="E192:F192"/>
    <mergeCell ref="E193:F193"/>
    <mergeCell ref="E194:F194"/>
    <mergeCell ref="E195:F195"/>
    <mergeCell ref="E196:F196"/>
    <mergeCell ref="E197:F197"/>
    <mergeCell ref="E198:F198"/>
    <mergeCell ref="F187:G187"/>
    <mergeCell ref="F188:G188"/>
    <mergeCell ref="E189:F189"/>
    <mergeCell ref="E190:F190"/>
    <mergeCell ref="E191:F191"/>
    <mergeCell ref="E214:F214"/>
    <mergeCell ref="E219:F219"/>
    <mergeCell ref="E220:F220"/>
    <mergeCell ref="H216:I216"/>
    <mergeCell ref="E221:F221"/>
    <mergeCell ref="E222:F222"/>
    <mergeCell ref="E223:F223"/>
    <mergeCell ref="H225:I225"/>
    <mergeCell ref="E199:F199"/>
    <mergeCell ref="H201:I201"/>
    <mergeCell ref="E204:F204"/>
    <mergeCell ref="E205:F205"/>
    <mergeCell ref="E206:F206"/>
    <mergeCell ref="E207:F207"/>
    <mergeCell ref="E208:F208"/>
    <mergeCell ref="E213:F213"/>
    <mergeCell ref="E209:F209"/>
    <mergeCell ref="E210:F210"/>
    <mergeCell ref="E211:F211"/>
    <mergeCell ref="E212:F212"/>
    <mergeCell ref="E240:F240"/>
    <mergeCell ref="E241:F241"/>
    <mergeCell ref="E242:F242"/>
    <mergeCell ref="E243:F243"/>
    <mergeCell ref="E244:F244"/>
    <mergeCell ref="H246:I246"/>
    <mergeCell ref="E249:F249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H237:I237"/>
    <mergeCell ref="E250:F250"/>
    <mergeCell ref="E251:F251"/>
    <mergeCell ref="E252:F252"/>
    <mergeCell ref="E253:F253"/>
    <mergeCell ref="E261:F261"/>
    <mergeCell ref="E254:F254"/>
    <mergeCell ref="E255:F255"/>
    <mergeCell ref="E256:F256"/>
    <mergeCell ref="H258:I258"/>
    <mergeCell ref="E294:F294"/>
    <mergeCell ref="E295:F295"/>
    <mergeCell ref="E296:F296"/>
    <mergeCell ref="H298:I298"/>
    <mergeCell ref="E278:F278"/>
    <mergeCell ref="E279:F279"/>
    <mergeCell ref="E280:F280"/>
    <mergeCell ref="E288:F288"/>
    <mergeCell ref="E262:F262"/>
    <mergeCell ref="E263:F263"/>
    <mergeCell ref="E264:F264"/>
    <mergeCell ref="E265:F265"/>
    <mergeCell ref="E266:F266"/>
    <mergeCell ref="E267:F267"/>
    <mergeCell ref="E273:F273"/>
    <mergeCell ref="E268:F268"/>
    <mergeCell ref="H270:I270"/>
    <mergeCell ref="E315:F315"/>
    <mergeCell ref="E316:F316"/>
    <mergeCell ref="H318:I318"/>
    <mergeCell ref="E324:F324"/>
    <mergeCell ref="E325:F325"/>
    <mergeCell ref="E301:F301"/>
    <mergeCell ref="E302:F302"/>
    <mergeCell ref="E303:F303"/>
    <mergeCell ref="E304:F304"/>
    <mergeCell ref="E305:F305"/>
    <mergeCell ref="E310:F310"/>
    <mergeCell ref="E306:F306"/>
    <mergeCell ref="E307:F307"/>
    <mergeCell ref="E308:F308"/>
    <mergeCell ref="E309:F309"/>
    <mergeCell ref="H312:I312"/>
    <mergeCell ref="E348:F348"/>
    <mergeCell ref="E347:F347"/>
    <mergeCell ref="H350:I350"/>
    <mergeCell ref="E331:F331"/>
    <mergeCell ref="E332:F332"/>
    <mergeCell ref="E333:F333"/>
    <mergeCell ref="E321:F321"/>
    <mergeCell ref="E322:F322"/>
    <mergeCell ref="E323:F323"/>
    <mergeCell ref="E353:F353"/>
    <mergeCell ref="E354:F354"/>
    <mergeCell ref="E355:F355"/>
    <mergeCell ref="E356:F356"/>
    <mergeCell ref="H359:I359"/>
    <mergeCell ref="E362:F362"/>
    <mergeCell ref="E363:F363"/>
    <mergeCell ref="E364:F364"/>
    <mergeCell ref="E365:F365"/>
    <mergeCell ref="E375:F375"/>
    <mergeCell ref="E376:F376"/>
    <mergeCell ref="H368:I368"/>
    <mergeCell ref="E371:F371"/>
    <mergeCell ref="E372:F372"/>
    <mergeCell ref="E373:F373"/>
    <mergeCell ref="E374:F374"/>
    <mergeCell ref="H378:I378"/>
    <mergeCell ref="E357:F357"/>
    <mergeCell ref="E366:F366"/>
    <mergeCell ref="E384:F384"/>
    <mergeCell ref="E385:F385"/>
    <mergeCell ref="E386:F386"/>
    <mergeCell ref="E393:F393"/>
    <mergeCell ref="E381:F381"/>
    <mergeCell ref="E382:F382"/>
    <mergeCell ref="E383:F383"/>
    <mergeCell ref="H388:I388"/>
    <mergeCell ref="E391:F391"/>
    <mergeCell ref="E392:F392"/>
    <mergeCell ref="H406:I406"/>
    <mergeCell ref="E412:F412"/>
    <mergeCell ref="E413:F413"/>
    <mergeCell ref="H415:I415"/>
    <mergeCell ref="E394:F394"/>
    <mergeCell ref="E400:F400"/>
    <mergeCell ref="E401:F401"/>
    <mergeCell ref="E402:F402"/>
    <mergeCell ref="E403:F403"/>
    <mergeCell ref="E404:F404"/>
    <mergeCell ref="E395:F395"/>
    <mergeCell ref="H397:I397"/>
    <mergeCell ref="E418:F418"/>
    <mergeCell ref="E419:F419"/>
    <mergeCell ref="E420:F420"/>
    <mergeCell ref="E421:F421"/>
    <mergeCell ref="E422:F422"/>
    <mergeCell ref="H424:I424"/>
    <mergeCell ref="E427:F427"/>
    <mergeCell ref="E409:F409"/>
    <mergeCell ref="E410:F410"/>
    <mergeCell ref="E411:F411"/>
    <mergeCell ref="E459:F459"/>
    <mergeCell ref="E460:F460"/>
    <mergeCell ref="E461:F461"/>
    <mergeCell ref="E462:F462"/>
    <mergeCell ref="E463:F463"/>
    <mergeCell ref="E468:F468"/>
    <mergeCell ref="E464:F464"/>
    <mergeCell ref="E465:F465"/>
    <mergeCell ref="E466:F466"/>
    <mergeCell ref="E467:F467"/>
    <mergeCell ref="E477:F477"/>
    <mergeCell ref="E478:F478"/>
    <mergeCell ref="E479:F479"/>
    <mergeCell ref="E480:F480"/>
    <mergeCell ref="H470:I470"/>
    <mergeCell ref="E473:F473"/>
    <mergeCell ref="E474:F474"/>
    <mergeCell ref="E475:F475"/>
    <mergeCell ref="E476:F476"/>
    <mergeCell ref="E487:F487"/>
    <mergeCell ref="E488:F488"/>
    <mergeCell ref="E495:F495"/>
    <mergeCell ref="H482:I482"/>
    <mergeCell ref="E485:F485"/>
    <mergeCell ref="E486:F486"/>
    <mergeCell ref="H490:I490"/>
    <mergeCell ref="E493:F493"/>
    <mergeCell ref="E494:F494"/>
    <mergeCell ref="E511:F511"/>
    <mergeCell ref="H508:I508"/>
    <mergeCell ref="E512:F512"/>
    <mergeCell ref="E513:F513"/>
    <mergeCell ref="E514:F514"/>
    <mergeCell ref="E515:F515"/>
    <mergeCell ref="H517:I517"/>
    <mergeCell ref="E496:F496"/>
    <mergeCell ref="E505:F505"/>
    <mergeCell ref="E506:F506"/>
    <mergeCell ref="H498:I498"/>
    <mergeCell ref="E501:F501"/>
    <mergeCell ref="E502:F502"/>
    <mergeCell ref="E503:F503"/>
    <mergeCell ref="E504:F504"/>
    <mergeCell ref="E520:F520"/>
    <mergeCell ref="E521:F521"/>
    <mergeCell ref="E522:F522"/>
    <mergeCell ref="E530:F530"/>
    <mergeCell ref="E531:F531"/>
    <mergeCell ref="E523:F523"/>
    <mergeCell ref="E524:F524"/>
    <mergeCell ref="E525:F525"/>
    <mergeCell ref="H527:I527"/>
    <mergeCell ref="E532:F532"/>
    <mergeCell ref="E538:F538"/>
    <mergeCell ref="E539:F539"/>
    <mergeCell ref="E540:F540"/>
    <mergeCell ref="E541:F541"/>
    <mergeCell ref="E542:F542"/>
    <mergeCell ref="E533:F533"/>
    <mergeCell ref="H535:I535"/>
    <mergeCell ref="E543:F543"/>
    <mergeCell ref="E580:F580"/>
    <mergeCell ref="E581:F581"/>
    <mergeCell ref="E582:F582"/>
    <mergeCell ref="E559:F559"/>
    <mergeCell ref="E560:F560"/>
    <mergeCell ref="E561:F561"/>
    <mergeCell ref="E562:F562"/>
    <mergeCell ref="E563:F563"/>
    <mergeCell ref="E564:F564"/>
    <mergeCell ref="E570:F570"/>
    <mergeCell ref="E595:F595"/>
    <mergeCell ref="E596:F596"/>
    <mergeCell ref="H598:I598"/>
    <mergeCell ref="F601:G601"/>
    <mergeCell ref="E602:F602"/>
    <mergeCell ref="E603:F603"/>
    <mergeCell ref="E604:F604"/>
    <mergeCell ref="E605:F605"/>
    <mergeCell ref="E583:F583"/>
    <mergeCell ref="E584:F584"/>
    <mergeCell ref="E585:F585"/>
    <mergeCell ref="H587:I587"/>
    <mergeCell ref="E590:F590"/>
    <mergeCell ref="E591:F591"/>
    <mergeCell ref="E592:F592"/>
    <mergeCell ref="E593:F593"/>
    <mergeCell ref="E594:F594"/>
    <mergeCell ref="E17:F17"/>
    <mergeCell ref="E18:F18"/>
    <mergeCell ref="H21:I21"/>
    <mergeCell ref="E24:F24"/>
    <mergeCell ref="E25:F25"/>
    <mergeCell ref="H28:I28"/>
    <mergeCell ref="H35:I35"/>
    <mergeCell ref="E38:F38"/>
    <mergeCell ref="E39:F39"/>
    <mergeCell ref="E31:F31"/>
    <mergeCell ref="E32:F32"/>
    <mergeCell ref="E33:F33"/>
    <mergeCell ref="E55:F55"/>
    <mergeCell ref="E56:F56"/>
    <mergeCell ref="E57:F57"/>
    <mergeCell ref="E58:F58"/>
    <mergeCell ref="H60:I60"/>
    <mergeCell ref="H68:I68"/>
    <mergeCell ref="E71:F71"/>
    <mergeCell ref="H79:I79"/>
    <mergeCell ref="E82:F82"/>
    <mergeCell ref="E63:F63"/>
    <mergeCell ref="E64:F64"/>
    <mergeCell ref="E65:F65"/>
    <mergeCell ref="E66:F66"/>
    <mergeCell ref="E103:F103"/>
    <mergeCell ref="E104:F104"/>
    <mergeCell ref="E105:F105"/>
    <mergeCell ref="E106:F106"/>
    <mergeCell ref="H111:I111"/>
    <mergeCell ref="F114:G114"/>
    <mergeCell ref="E115:F115"/>
    <mergeCell ref="E116:F116"/>
    <mergeCell ref="H120:I120"/>
    <mergeCell ref="E107:F107"/>
    <mergeCell ref="E108:F108"/>
    <mergeCell ref="E109:F109"/>
    <mergeCell ref="E117:F117"/>
    <mergeCell ref="H160:I160"/>
    <mergeCell ref="E164:F164"/>
    <mergeCell ref="E165:F165"/>
    <mergeCell ref="E166:F166"/>
    <mergeCell ref="E167:F167"/>
    <mergeCell ref="H172:I172"/>
    <mergeCell ref="E179:F179"/>
    <mergeCell ref="E180:F180"/>
    <mergeCell ref="E181:F181"/>
    <mergeCell ref="E175:F175"/>
    <mergeCell ref="E176:F176"/>
    <mergeCell ref="E177:F177"/>
    <mergeCell ref="E178:F178"/>
    <mergeCell ref="E274:F274"/>
    <mergeCell ref="E275:F275"/>
    <mergeCell ref="E276:F276"/>
    <mergeCell ref="E277:F277"/>
    <mergeCell ref="H282:I282"/>
    <mergeCell ref="F285:G285"/>
    <mergeCell ref="E286:F286"/>
    <mergeCell ref="E287:F287"/>
    <mergeCell ref="H291:I291"/>
    <mergeCell ref="E289:F289"/>
    <mergeCell ref="E326:F326"/>
    <mergeCell ref="H328:I328"/>
    <mergeCell ref="E334:F334"/>
    <mergeCell ref="E335:F335"/>
    <mergeCell ref="H337:I337"/>
    <mergeCell ref="F340:G340"/>
    <mergeCell ref="E344:F344"/>
    <mergeCell ref="E345:F345"/>
    <mergeCell ref="E346:F346"/>
    <mergeCell ref="E341:F341"/>
    <mergeCell ref="E342:F342"/>
    <mergeCell ref="E343:F343"/>
    <mergeCell ref="E428:F428"/>
    <mergeCell ref="E429:F429"/>
    <mergeCell ref="H433:I433"/>
    <mergeCell ref="E446:F446"/>
    <mergeCell ref="E447:F447"/>
    <mergeCell ref="E448:F448"/>
    <mergeCell ref="E449:F449"/>
    <mergeCell ref="E454:F454"/>
    <mergeCell ref="H456:I456"/>
    <mergeCell ref="E442:F442"/>
    <mergeCell ref="E443:F443"/>
    <mergeCell ref="E444:F444"/>
    <mergeCell ref="E445:F445"/>
    <mergeCell ref="E450:F450"/>
    <mergeCell ref="E451:F451"/>
    <mergeCell ref="E452:F452"/>
    <mergeCell ref="E453:F453"/>
    <mergeCell ref="E430:F430"/>
    <mergeCell ref="E431:F431"/>
    <mergeCell ref="E436:F436"/>
    <mergeCell ref="E437:F437"/>
    <mergeCell ref="H439:I439"/>
    <mergeCell ref="H545:I545"/>
    <mergeCell ref="E554:F554"/>
    <mergeCell ref="H556:I556"/>
    <mergeCell ref="E565:F565"/>
    <mergeCell ref="H567:I567"/>
    <mergeCell ref="E573:F573"/>
    <mergeCell ref="E574:F574"/>
    <mergeCell ref="E575:F575"/>
    <mergeCell ref="H577:I577"/>
    <mergeCell ref="E571:F571"/>
    <mergeCell ref="E572:F572"/>
    <mergeCell ref="E548:F548"/>
    <mergeCell ref="E549:F549"/>
    <mergeCell ref="E550:F550"/>
    <mergeCell ref="E551:F551"/>
    <mergeCell ref="E552:F552"/>
    <mergeCell ref="E553:F553"/>
    <mergeCell ref="E606:F606"/>
    <mergeCell ref="E607:F607"/>
    <mergeCell ref="H609:I609"/>
    <mergeCell ref="E612:F612"/>
    <mergeCell ref="E613:F613"/>
    <mergeCell ref="E614:F614"/>
    <mergeCell ref="E615:F615"/>
    <mergeCell ref="H617:I617"/>
    <mergeCell ref="E620:F620"/>
    <mergeCell ref="E621:F621"/>
    <mergeCell ref="H623:I623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H635:I635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H647:I647"/>
    <mergeCell ref="A651:C651"/>
    <mergeCell ref="F651:G651"/>
    <mergeCell ref="H651:J651"/>
    <mergeCell ref="A652:C652"/>
    <mergeCell ref="F652:G652"/>
    <mergeCell ref="H652:J652"/>
    <mergeCell ref="A653:C653"/>
    <mergeCell ref="F653:G653"/>
    <mergeCell ref="H653:J653"/>
  </mergeCells>
  <pageMargins left="0.511811024" right="0.511811024" top="0.78740157499999996" bottom="0.78740157499999996" header="0.31496062000000002" footer="0.31496062000000002"/>
  <pageSetup paperSize="9" scale="67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62"/>
  <sheetViews>
    <sheetView view="pageBreakPreview" topLeftCell="A34" zoomScaleNormal="100" zoomScaleSheetLayoutView="100" workbookViewId="0">
      <selection activeCell="D57" sqref="D57"/>
    </sheetView>
  </sheetViews>
  <sheetFormatPr defaultRowHeight="14.25" x14ac:dyDescent="0.2"/>
  <cols>
    <col min="1" max="1" width="18" style="52" customWidth="1"/>
    <col min="2" max="2" width="11" style="52" customWidth="1"/>
    <col min="3" max="3" width="10.85546875" style="52" customWidth="1"/>
    <col min="4" max="4" width="9.42578125" style="52" customWidth="1"/>
    <col min="5" max="5" width="13.85546875" style="52" customWidth="1"/>
    <col min="6" max="6" width="8.7109375" style="52" customWidth="1"/>
    <col min="7" max="7" width="10.42578125" style="52" customWidth="1"/>
    <col min="8" max="8" width="9.42578125" style="52" customWidth="1"/>
    <col min="9" max="9" width="9.85546875" style="52" customWidth="1"/>
    <col min="10" max="10" width="10" style="52" customWidth="1"/>
    <col min="11" max="11" width="7.7109375" style="52" customWidth="1"/>
    <col min="12" max="12" width="9.5703125" style="52" bestFit="1" customWidth="1"/>
    <col min="13" max="13" width="9.5703125" style="52" customWidth="1"/>
    <col min="14" max="16384" width="9.140625" style="52"/>
  </cols>
  <sheetData>
    <row r="1" spans="1:36" s="11" customFormat="1" ht="15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S1" s="148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1" customFormat="1" ht="18" x14ac:dyDescent="0.25">
      <c r="A2" s="39"/>
      <c r="B2" s="39"/>
      <c r="C2" s="39"/>
      <c r="D2" s="39"/>
      <c r="E2" s="39"/>
      <c r="F2" s="39"/>
      <c r="G2" s="104"/>
      <c r="H2" s="104" t="s">
        <v>30</v>
      </c>
      <c r="I2" s="105"/>
      <c r="J2" s="105"/>
      <c r="K2" s="105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2"/>
      <c r="AE2" s="52"/>
      <c r="AF2" s="52"/>
      <c r="AG2" s="52"/>
      <c r="AH2" s="52"/>
      <c r="AI2" s="52"/>
      <c r="AJ2" s="52"/>
    </row>
    <row r="3" spans="1:36" s="11" customFormat="1" ht="15" x14ac:dyDescent="0.25">
      <c r="A3" s="46"/>
      <c r="B3" s="46"/>
      <c r="C3" s="46"/>
      <c r="D3" s="46"/>
      <c r="E3" s="46"/>
      <c r="F3" s="31"/>
      <c r="G3" s="47" t="s">
        <v>29</v>
      </c>
      <c r="H3" s="48"/>
      <c r="I3" s="48"/>
      <c r="J3" s="48"/>
      <c r="K3" s="48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2"/>
      <c r="AE3" s="52"/>
      <c r="AF3" s="52"/>
      <c r="AG3" s="52"/>
      <c r="AH3" s="52"/>
      <c r="AI3" s="52"/>
      <c r="AJ3" s="52"/>
    </row>
    <row r="4" spans="1:36" s="11" customFormat="1" ht="15" x14ac:dyDescent="0.25">
      <c r="A4" s="6"/>
      <c r="B4" s="6"/>
      <c r="C4" s="2"/>
      <c r="D4" s="4"/>
      <c r="E4" s="31"/>
      <c r="F4" s="31"/>
      <c r="G4" s="325" t="str">
        <f>'Orçamento Sintético'!B5</f>
        <v>Reforma das Escolas Geraldo Venerio, Diogo Lemes e Irma Scheilla - Emendas Impositivas</v>
      </c>
      <c r="H4" s="325"/>
      <c r="I4" s="325"/>
      <c r="J4" s="325"/>
      <c r="K4" s="246"/>
      <c r="S4" s="145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</row>
    <row r="5" spans="1:36" s="11" customFormat="1" ht="38.25" customHeight="1" x14ac:dyDescent="0.2">
      <c r="A5" s="248" t="s">
        <v>284</v>
      </c>
      <c r="B5" s="2"/>
      <c r="C5" s="2"/>
      <c r="D5" s="3"/>
      <c r="E5" s="49"/>
      <c r="G5" s="325"/>
      <c r="H5" s="325"/>
      <c r="I5" s="325"/>
      <c r="J5" s="325"/>
      <c r="K5" s="247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2"/>
      <c r="AE5" s="52"/>
      <c r="AF5" s="52"/>
      <c r="AG5" s="52"/>
      <c r="AH5" s="52"/>
      <c r="AI5" s="52"/>
      <c r="AJ5" s="52"/>
    </row>
    <row r="6" spans="1:36" s="46" customFormat="1" ht="15" x14ac:dyDescent="0.25">
      <c r="A6" s="209" t="s">
        <v>238</v>
      </c>
      <c r="B6" s="207"/>
      <c r="C6" s="207"/>
      <c r="D6" s="207"/>
      <c r="E6" s="207"/>
      <c r="F6" s="207"/>
      <c r="G6" s="207"/>
      <c r="H6" s="207"/>
      <c r="I6" s="207"/>
      <c r="J6" s="207"/>
      <c r="K6" s="145"/>
      <c r="L6" s="145"/>
      <c r="M6" s="145"/>
      <c r="N6" s="145"/>
      <c r="O6" s="145"/>
      <c r="P6" s="145"/>
      <c r="Q6" s="145"/>
      <c r="R6" s="145"/>
      <c r="S6" s="11"/>
      <c r="T6" s="51"/>
      <c r="U6" s="51"/>
      <c r="V6" s="51"/>
      <c r="W6" s="51"/>
      <c r="X6" s="51"/>
      <c r="Y6" s="51"/>
      <c r="Z6" s="51"/>
      <c r="AA6" s="51"/>
      <c r="AB6" s="51"/>
      <c r="AC6" s="51"/>
      <c r="AD6" s="52"/>
      <c r="AE6" s="52"/>
      <c r="AF6" s="52"/>
      <c r="AG6" s="52"/>
      <c r="AH6" s="52"/>
      <c r="AI6" s="52"/>
      <c r="AJ6" s="52"/>
    </row>
    <row r="7" spans="1:36" x14ac:dyDescent="0.2">
      <c r="A7" s="51" t="s">
        <v>111</v>
      </c>
      <c r="B7" s="51">
        <v>1</v>
      </c>
      <c r="C7" s="51" t="s">
        <v>112</v>
      </c>
      <c r="D7" s="51"/>
      <c r="E7" s="51"/>
      <c r="F7" s="51"/>
      <c r="G7" s="51"/>
      <c r="H7" s="51"/>
      <c r="I7" s="51"/>
      <c r="J7" s="51"/>
      <c r="K7" s="51"/>
      <c r="S7" s="11"/>
      <c r="T7" s="51"/>
      <c r="U7" s="51"/>
      <c r="V7" s="51"/>
      <c r="W7" s="51"/>
      <c r="X7" s="51"/>
      <c r="Y7" s="51"/>
      <c r="Z7" s="51"/>
      <c r="AA7" s="51"/>
      <c r="AB7" s="51"/>
      <c r="AC7" s="51"/>
    </row>
    <row r="8" spans="1:36" x14ac:dyDescent="0.2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S8" s="11"/>
      <c r="T8" s="51"/>
      <c r="U8" s="51"/>
      <c r="V8" s="51"/>
      <c r="W8" s="51"/>
      <c r="X8" s="51"/>
      <c r="Y8" s="51"/>
      <c r="Z8" s="51"/>
      <c r="AA8" s="51"/>
      <c r="AB8" s="51"/>
      <c r="AC8" s="51"/>
    </row>
    <row r="9" spans="1:36" s="46" customFormat="1" ht="15" x14ac:dyDescent="0.25">
      <c r="A9" s="207" t="s">
        <v>107</v>
      </c>
      <c r="B9" s="207"/>
      <c r="C9" s="207"/>
      <c r="D9" s="207"/>
      <c r="E9" s="207"/>
      <c r="F9" s="208"/>
      <c r="G9" s="208"/>
      <c r="H9" s="208"/>
      <c r="I9" s="208"/>
      <c r="J9" s="208"/>
      <c r="K9" s="90"/>
      <c r="L9" s="90"/>
      <c r="M9" s="90"/>
      <c r="N9" s="90"/>
      <c r="O9" s="90"/>
      <c r="P9" s="90"/>
      <c r="Q9" s="90"/>
      <c r="R9" s="90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2"/>
      <c r="AE9" s="52"/>
      <c r="AF9" s="52"/>
      <c r="AG9" s="52"/>
      <c r="AH9" s="52"/>
      <c r="AI9" s="52"/>
      <c r="AJ9" s="52"/>
    </row>
    <row r="10" spans="1:36" x14ac:dyDescent="0.2">
      <c r="A10" s="51" t="s">
        <v>136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</row>
    <row r="11" spans="1:36" x14ac:dyDescent="0.2">
      <c r="A11" s="51" t="s">
        <v>133</v>
      </c>
      <c r="B11" s="51">
        <v>1.94</v>
      </c>
      <c r="C11" s="51" t="s">
        <v>96</v>
      </c>
      <c r="D11" s="51"/>
      <c r="E11" s="51"/>
      <c r="F11" s="51"/>
      <c r="G11" s="51"/>
      <c r="H11" s="51"/>
      <c r="I11" s="51"/>
      <c r="J11" s="51"/>
      <c r="K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</row>
    <row r="12" spans="1:36" x14ac:dyDescent="0.2">
      <c r="A12" s="51" t="s">
        <v>134</v>
      </c>
      <c r="B12" s="51">
        <v>1.08</v>
      </c>
      <c r="C12" s="51" t="s">
        <v>96</v>
      </c>
      <c r="D12" s="51"/>
      <c r="E12" s="51"/>
      <c r="F12" s="51"/>
      <c r="G12" s="51"/>
      <c r="H12" s="51"/>
      <c r="I12" s="51"/>
      <c r="J12" s="51"/>
      <c r="K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</row>
    <row r="13" spans="1:36" ht="15" x14ac:dyDescent="0.25">
      <c r="A13" s="51" t="s">
        <v>135</v>
      </c>
      <c r="B13" s="51">
        <v>10</v>
      </c>
      <c r="C13" s="51" t="s">
        <v>96</v>
      </c>
      <c r="D13" s="51"/>
      <c r="E13" s="51"/>
      <c r="F13" s="51"/>
      <c r="G13" s="51"/>
      <c r="H13" s="51"/>
      <c r="I13" s="51"/>
      <c r="J13" s="51"/>
      <c r="K13" s="51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</row>
    <row r="14" spans="1:36" ht="15" x14ac:dyDescent="0.25">
      <c r="A14" s="51" t="s">
        <v>139</v>
      </c>
      <c r="B14" s="51">
        <f>((B11*B12/2)*10)*2</f>
        <v>20.952000000000002</v>
      </c>
      <c r="C14" s="51" t="s">
        <v>108</v>
      </c>
      <c r="D14" s="51"/>
      <c r="E14" s="51"/>
      <c r="F14" s="51"/>
      <c r="G14" s="51"/>
      <c r="H14" s="51"/>
      <c r="I14" s="51"/>
      <c r="J14" s="51"/>
      <c r="K14" s="51"/>
      <c r="S14" s="51"/>
      <c r="T14" s="51"/>
      <c r="U14" s="51"/>
      <c r="V14" s="51"/>
      <c r="W14" s="51"/>
      <c r="X14" s="51"/>
      <c r="Y14" s="51"/>
      <c r="Z14" s="106"/>
      <c r="AA14" s="106"/>
      <c r="AB14" s="106"/>
      <c r="AC14" s="106"/>
    </row>
    <row r="15" spans="1:36" ht="15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S15" s="51"/>
      <c r="T15" s="51"/>
      <c r="U15" s="51"/>
      <c r="V15" s="51"/>
      <c r="W15" s="51"/>
      <c r="X15" s="51"/>
      <c r="Y15" s="51"/>
      <c r="Z15" s="106"/>
      <c r="AA15" s="106"/>
      <c r="AB15" s="106"/>
      <c r="AC15" s="106"/>
    </row>
    <row r="16" spans="1:36" ht="15" x14ac:dyDescent="0.25">
      <c r="A16" s="51" t="s">
        <v>137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S16" s="51"/>
      <c r="T16" s="51"/>
      <c r="U16" s="51"/>
      <c r="V16" s="51"/>
      <c r="W16" s="51"/>
      <c r="X16" s="51"/>
      <c r="Y16" s="51"/>
      <c r="Z16" s="106"/>
      <c r="AA16" s="106"/>
      <c r="AB16" s="106"/>
      <c r="AC16" s="106"/>
    </row>
    <row r="17" spans="1:36" ht="15" x14ac:dyDescent="0.25">
      <c r="A17" s="51" t="s">
        <v>133</v>
      </c>
      <c r="B17" s="51">
        <v>10</v>
      </c>
      <c r="C17" s="51" t="s">
        <v>96</v>
      </c>
      <c r="D17" s="51"/>
      <c r="E17" s="51"/>
      <c r="F17" s="51"/>
      <c r="G17" s="51"/>
      <c r="H17" s="51"/>
      <c r="I17" s="51"/>
      <c r="J17" s="51"/>
      <c r="K17" s="51"/>
      <c r="S17" s="51"/>
      <c r="T17" s="51"/>
      <c r="U17" s="51"/>
      <c r="V17" s="51"/>
      <c r="W17" s="51"/>
      <c r="X17" s="51"/>
      <c r="Y17" s="51"/>
      <c r="Z17" s="106"/>
      <c r="AA17" s="106"/>
      <c r="AB17" s="106"/>
      <c r="AC17" s="106"/>
    </row>
    <row r="18" spans="1:36" s="46" customFormat="1" ht="15" x14ac:dyDescent="0.25">
      <c r="A18" s="51" t="s">
        <v>134</v>
      </c>
      <c r="B18" s="51">
        <v>1.08</v>
      </c>
      <c r="C18" s="51" t="s">
        <v>96</v>
      </c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106"/>
      <c r="AA18" s="106"/>
      <c r="AB18" s="106"/>
      <c r="AC18" s="106"/>
      <c r="AD18" s="52"/>
      <c r="AE18" s="52"/>
      <c r="AF18" s="52"/>
      <c r="AG18" s="52"/>
      <c r="AH18" s="52"/>
      <c r="AI18" s="52"/>
      <c r="AJ18" s="52"/>
    </row>
    <row r="19" spans="1:36" ht="15" x14ac:dyDescent="0.25">
      <c r="A19" s="51" t="s">
        <v>138</v>
      </c>
      <c r="B19" s="51">
        <v>10</v>
      </c>
      <c r="C19" s="51" t="s">
        <v>96</v>
      </c>
      <c r="D19" s="51"/>
      <c r="E19" s="51"/>
      <c r="F19" s="51"/>
      <c r="G19" s="51"/>
      <c r="H19" s="106"/>
      <c r="I19" s="106"/>
      <c r="J19" s="106"/>
      <c r="K19" s="106"/>
      <c r="S19" s="51"/>
      <c r="T19" s="51"/>
      <c r="U19" s="51"/>
      <c r="V19" s="51"/>
      <c r="W19" s="51"/>
      <c r="X19" s="51"/>
      <c r="Y19" s="51"/>
      <c r="Z19" s="106"/>
      <c r="AA19" s="106"/>
      <c r="AB19" s="106"/>
      <c r="AC19" s="106"/>
    </row>
    <row r="20" spans="1:36" ht="15" x14ac:dyDescent="0.25">
      <c r="A20" s="51" t="s">
        <v>140</v>
      </c>
      <c r="B20" s="51">
        <f>((B17*B18/2)*10)</f>
        <v>54</v>
      </c>
      <c r="C20" s="51" t="s">
        <v>108</v>
      </c>
      <c r="D20" s="51"/>
      <c r="E20" s="51"/>
      <c r="F20" s="51"/>
      <c r="G20" s="51"/>
      <c r="H20" s="106"/>
      <c r="I20" s="106"/>
      <c r="J20" s="106"/>
      <c r="K20" s="106"/>
      <c r="S20" s="51"/>
      <c r="T20" s="51"/>
      <c r="U20" s="51"/>
      <c r="V20" s="51"/>
      <c r="W20" s="51"/>
      <c r="X20" s="51"/>
      <c r="Y20" s="51"/>
      <c r="Z20" s="106"/>
      <c r="AA20" s="106"/>
      <c r="AB20" s="106"/>
      <c r="AC20" s="106"/>
    </row>
    <row r="21" spans="1:36" ht="15" x14ac:dyDescent="0.25">
      <c r="A21" s="51"/>
      <c r="B21" s="51"/>
      <c r="C21" s="51"/>
      <c r="D21" s="51"/>
      <c r="E21" s="51"/>
      <c r="F21" s="51"/>
      <c r="G21" s="51"/>
      <c r="H21" s="106"/>
      <c r="I21" s="106"/>
      <c r="J21" s="106"/>
      <c r="K21" s="106"/>
      <c r="S21" s="51"/>
      <c r="T21" s="51"/>
      <c r="U21" s="51"/>
      <c r="V21" s="51"/>
      <c r="W21" s="51"/>
      <c r="X21" s="51"/>
      <c r="Y21" s="51"/>
      <c r="Z21" s="106"/>
      <c r="AA21" s="106"/>
      <c r="AB21" s="106"/>
      <c r="AC21" s="106"/>
    </row>
    <row r="22" spans="1:36" ht="15" x14ac:dyDescent="0.25">
      <c r="A22" s="51" t="s">
        <v>141</v>
      </c>
      <c r="B22" s="51">
        <f>(B14+B20)*1.3</f>
        <v>97.437600000000003</v>
      </c>
      <c r="C22" s="51" t="s">
        <v>108</v>
      </c>
      <c r="D22" s="51"/>
      <c r="E22" s="51"/>
      <c r="F22" s="51"/>
      <c r="G22" s="51"/>
      <c r="H22" s="106"/>
      <c r="I22" s="106"/>
      <c r="J22" s="106"/>
      <c r="K22" s="106"/>
      <c r="S22" s="107"/>
      <c r="T22" s="107"/>
      <c r="U22" s="107"/>
      <c r="V22" s="103"/>
      <c r="W22" s="53"/>
      <c r="X22" s="54"/>
      <c r="Y22" s="103"/>
      <c r="Z22" s="103"/>
      <c r="AA22" s="103"/>
    </row>
    <row r="23" spans="1:36" ht="15" x14ac:dyDescent="0.25">
      <c r="A23" s="207" t="s">
        <v>239</v>
      </c>
      <c r="B23" s="208"/>
      <c r="C23" s="208"/>
      <c r="D23" s="208"/>
      <c r="E23" s="208"/>
      <c r="F23" s="208"/>
      <c r="G23" s="208"/>
      <c r="H23" s="208"/>
      <c r="I23" s="208"/>
      <c r="J23" s="208"/>
      <c r="K23" s="145"/>
      <c r="L23" s="145"/>
      <c r="M23" s="145"/>
      <c r="N23" s="145"/>
      <c r="O23" s="145"/>
      <c r="P23" s="145"/>
      <c r="Q23" s="145"/>
      <c r="R23" s="145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</row>
    <row r="24" spans="1:36" x14ac:dyDescent="0.2">
      <c r="A24" s="51" t="s">
        <v>126</v>
      </c>
      <c r="B24" s="51">
        <v>10</v>
      </c>
      <c r="C24" s="51" t="s">
        <v>96</v>
      </c>
      <c r="D24" s="51" t="s">
        <v>128</v>
      </c>
      <c r="E24" s="51">
        <f>100</f>
        <v>100</v>
      </c>
      <c r="F24" s="51" t="s">
        <v>18</v>
      </c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1:36" x14ac:dyDescent="0.2">
      <c r="A25" s="11"/>
      <c r="B25" s="51">
        <v>10</v>
      </c>
      <c r="C25" s="51" t="s">
        <v>96</v>
      </c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</row>
    <row r="26" spans="1:36" x14ac:dyDescent="0.2">
      <c r="A26" s="1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</row>
    <row r="27" spans="1:36" x14ac:dyDescent="0.2">
      <c r="A27" s="1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</row>
    <row r="28" spans="1:36" x14ac:dyDescent="0.2">
      <c r="A28" s="51" t="s">
        <v>130</v>
      </c>
      <c r="B28" s="51">
        <f>79.72</f>
        <v>79.72</v>
      </c>
      <c r="C28" s="51" t="s">
        <v>18</v>
      </c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</row>
    <row r="29" spans="1:36" x14ac:dyDescent="0.2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</row>
    <row r="30" spans="1:36" x14ac:dyDescent="0.2">
      <c r="A30" s="51" t="s">
        <v>131</v>
      </c>
      <c r="B30" s="51">
        <f>E24+B28</f>
        <v>179.72</v>
      </c>
      <c r="C30" s="51" t="s">
        <v>18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</row>
    <row r="31" spans="1:36" x14ac:dyDescent="0.2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</row>
    <row r="32" spans="1:36" ht="15" x14ac:dyDescent="0.25">
      <c r="A32" s="207" t="s">
        <v>240</v>
      </c>
      <c r="B32" s="207"/>
      <c r="C32" s="207"/>
      <c r="D32" s="207"/>
      <c r="E32" s="207"/>
      <c r="F32" s="207"/>
      <c r="G32" s="207"/>
      <c r="H32" s="207"/>
      <c r="I32" s="207"/>
      <c r="J32" s="207"/>
      <c r="K32" s="145"/>
      <c r="L32" s="145"/>
      <c r="M32" s="145"/>
      <c r="N32" s="145"/>
      <c r="O32" s="145"/>
      <c r="P32" s="145"/>
      <c r="Q32" s="145"/>
      <c r="R32" s="145"/>
      <c r="U32" s="51"/>
      <c r="V32" s="51"/>
      <c r="W32" s="51"/>
      <c r="X32" s="51"/>
      <c r="Y32" s="51"/>
      <c r="Z32" s="51"/>
      <c r="AA32" s="51"/>
      <c r="AB32" s="51"/>
      <c r="AC32" s="51"/>
    </row>
    <row r="33" spans="1:36" x14ac:dyDescent="0.2">
      <c r="A33" s="51" t="s">
        <v>126</v>
      </c>
      <c r="B33" s="51">
        <v>10</v>
      </c>
      <c r="C33" s="51" t="s">
        <v>96</v>
      </c>
      <c r="D33" s="51" t="s">
        <v>128</v>
      </c>
      <c r="E33" s="51">
        <f>100</f>
        <v>100</v>
      </c>
      <c r="F33" s="51" t="s">
        <v>18</v>
      </c>
      <c r="G33" s="51"/>
      <c r="H33" s="51"/>
      <c r="I33" s="51"/>
      <c r="J33" s="51"/>
      <c r="K33" s="51"/>
      <c r="U33" s="51"/>
      <c r="V33" s="51"/>
      <c r="W33" s="51"/>
      <c r="X33" s="51"/>
      <c r="Y33" s="51"/>
      <c r="Z33" s="51"/>
      <c r="AA33" s="51"/>
      <c r="AB33" s="51"/>
      <c r="AC33" s="51"/>
    </row>
    <row r="34" spans="1:36" x14ac:dyDescent="0.2">
      <c r="A34" s="51" t="s">
        <v>127</v>
      </c>
      <c r="B34" s="51">
        <v>10</v>
      </c>
      <c r="C34" s="51" t="s">
        <v>96</v>
      </c>
      <c r="D34" s="51"/>
      <c r="E34" s="51"/>
      <c r="F34" s="51"/>
      <c r="G34" s="51"/>
      <c r="H34" s="51"/>
      <c r="I34" s="51"/>
      <c r="J34" s="51"/>
      <c r="K34" s="51"/>
      <c r="U34" s="51"/>
      <c r="V34" s="51"/>
      <c r="W34" s="51"/>
      <c r="X34" s="51"/>
      <c r="Y34" s="51"/>
      <c r="Z34" s="51"/>
      <c r="AA34" s="51"/>
      <c r="AB34" s="51"/>
      <c r="AC34" s="51"/>
    </row>
    <row r="35" spans="1:36" x14ac:dyDescent="0.2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U35" s="51"/>
      <c r="V35" s="51"/>
      <c r="W35" s="51"/>
      <c r="X35" s="51"/>
      <c r="Y35" s="51"/>
      <c r="Z35" s="51"/>
      <c r="AA35" s="51"/>
      <c r="AB35" s="51"/>
      <c r="AC35" s="51"/>
    </row>
    <row r="36" spans="1:36" ht="15" x14ac:dyDescent="0.25">
      <c r="A36" s="51" t="s">
        <v>129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U36" s="145"/>
      <c r="V36" s="145"/>
      <c r="W36" s="145"/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</row>
    <row r="37" spans="1:36" x14ac:dyDescent="0.2">
      <c r="A37" s="51" t="s">
        <v>130</v>
      </c>
      <c r="B37" s="51">
        <f>79.72</f>
        <v>79.72</v>
      </c>
      <c r="C37" s="51" t="s">
        <v>18</v>
      </c>
      <c r="D37" s="51"/>
      <c r="E37" s="51"/>
      <c r="F37" s="51"/>
      <c r="G37" s="51"/>
      <c r="H37" s="51"/>
      <c r="I37" s="51"/>
      <c r="J37" s="51"/>
      <c r="K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</row>
    <row r="38" spans="1:36" x14ac:dyDescent="0.2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</row>
    <row r="39" spans="1:36" x14ac:dyDescent="0.2">
      <c r="A39" s="51" t="s">
        <v>131</v>
      </c>
      <c r="B39" s="51">
        <f>E33+B37</f>
        <v>179.72</v>
      </c>
      <c r="C39" s="51" t="s">
        <v>18</v>
      </c>
      <c r="D39" s="51"/>
      <c r="E39" s="51"/>
      <c r="F39" s="51"/>
      <c r="G39" s="51"/>
      <c r="H39" s="51"/>
      <c r="I39" s="51"/>
      <c r="J39" s="51"/>
      <c r="K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</row>
    <row r="40" spans="1:36" ht="15" x14ac:dyDescent="0.25">
      <c r="A40" s="207" t="s">
        <v>132</v>
      </c>
      <c r="B40" s="207"/>
      <c r="C40" s="207"/>
      <c r="D40" s="207"/>
      <c r="E40" s="207"/>
      <c r="F40" s="207"/>
      <c r="G40" s="207"/>
      <c r="H40" s="207"/>
      <c r="I40" s="207"/>
      <c r="J40" s="207"/>
      <c r="K40" s="145"/>
      <c r="L40" s="145"/>
      <c r="M40" s="145"/>
      <c r="N40" s="145"/>
      <c r="O40" s="145"/>
      <c r="P40" s="145"/>
      <c r="Q40" s="145"/>
      <c r="R40" s="145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</row>
    <row r="41" spans="1:36" ht="15" x14ac:dyDescent="0.25">
      <c r="A41" s="51" t="s">
        <v>126</v>
      </c>
      <c r="B41" s="51">
        <v>10</v>
      </c>
      <c r="C41" s="51" t="s">
        <v>96</v>
      </c>
      <c r="D41" s="51" t="s">
        <v>128</v>
      </c>
      <c r="E41" s="51">
        <f>100</f>
        <v>100</v>
      </c>
      <c r="F41" s="51" t="s">
        <v>18</v>
      </c>
      <c r="G41" s="51"/>
      <c r="H41" s="106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</row>
    <row r="42" spans="1:36" ht="15" x14ac:dyDescent="0.25">
      <c r="A42" s="51" t="s">
        <v>127</v>
      </c>
      <c r="B42" s="51">
        <v>10</v>
      </c>
      <c r="C42" s="51" t="s">
        <v>96</v>
      </c>
      <c r="D42" s="51"/>
      <c r="E42" s="51"/>
      <c r="F42" s="51"/>
      <c r="G42" s="51"/>
      <c r="H42" s="106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</row>
    <row r="43" spans="1:36" ht="15" x14ac:dyDescent="0.25">
      <c r="A43" s="51"/>
      <c r="B43" s="51"/>
      <c r="C43" s="51"/>
      <c r="D43" s="51"/>
      <c r="E43" s="51"/>
      <c r="F43" s="51"/>
      <c r="G43" s="51"/>
      <c r="H43" s="106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</row>
    <row r="44" spans="1:36" ht="15" x14ac:dyDescent="0.25">
      <c r="A44" s="51" t="s">
        <v>129</v>
      </c>
      <c r="B44" s="51"/>
      <c r="C44" s="51"/>
      <c r="D44" s="51"/>
      <c r="E44" s="51"/>
      <c r="F44" s="51"/>
      <c r="G44" s="51"/>
      <c r="H44" s="106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</row>
    <row r="45" spans="1:36" ht="15" x14ac:dyDescent="0.25">
      <c r="A45" s="51" t="s">
        <v>130</v>
      </c>
      <c r="B45" s="51">
        <f>79.72</f>
        <v>79.72</v>
      </c>
      <c r="C45" s="51" t="s">
        <v>18</v>
      </c>
      <c r="D45" s="51"/>
      <c r="E45" s="51"/>
      <c r="F45" s="51"/>
      <c r="G45" s="51"/>
      <c r="H45" s="106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36" ht="15" x14ac:dyDescent="0.25">
      <c r="A46" s="51"/>
      <c r="B46" s="51"/>
      <c r="C46" s="51"/>
      <c r="D46" s="51"/>
      <c r="E46" s="51"/>
      <c r="F46" s="51"/>
      <c r="G46" s="51"/>
      <c r="H46" s="106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36" ht="15" x14ac:dyDescent="0.25">
      <c r="A47" s="51" t="s">
        <v>131</v>
      </c>
      <c r="B47" s="51">
        <f>E41+B45</f>
        <v>179.72</v>
      </c>
      <c r="C47" s="51" t="s">
        <v>18</v>
      </c>
      <c r="D47" s="51"/>
      <c r="E47" s="51" t="s">
        <v>265</v>
      </c>
      <c r="F47" s="51"/>
      <c r="G47" s="51"/>
      <c r="H47" s="106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36" ht="15" x14ac:dyDescent="0.25">
      <c r="A48" s="51"/>
      <c r="B48" s="51"/>
      <c r="C48" s="51"/>
      <c r="D48" s="51"/>
      <c r="E48" s="51"/>
      <c r="F48" s="51"/>
      <c r="G48" s="51"/>
      <c r="H48" s="106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ht="15" x14ac:dyDescent="0.25">
      <c r="A49" s="51" t="s">
        <v>795</v>
      </c>
      <c r="B49" s="51">
        <v>20</v>
      </c>
      <c r="C49" s="51" t="s">
        <v>796</v>
      </c>
      <c r="D49" s="51"/>
      <c r="E49" s="51"/>
      <c r="F49" s="51"/>
      <c r="G49" s="51"/>
      <c r="H49" s="106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ht="15" x14ac:dyDescent="0.25">
      <c r="A50" s="207" t="s">
        <v>237</v>
      </c>
      <c r="B50" s="207"/>
      <c r="C50" s="207"/>
      <c r="D50" s="207"/>
      <c r="E50" s="207"/>
      <c r="F50" s="207"/>
      <c r="G50" s="207"/>
      <c r="H50" s="207"/>
      <c r="I50" s="207"/>
      <c r="J50" s="207"/>
      <c r="K50" s="145"/>
      <c r="L50" s="145"/>
      <c r="M50" s="145"/>
      <c r="N50" s="145"/>
      <c r="O50" s="145"/>
      <c r="P50" s="145"/>
      <c r="Q50" s="145"/>
      <c r="R50" s="145"/>
    </row>
    <row r="51" spans="1:18" x14ac:dyDescent="0.2">
      <c r="A51" s="51" t="s">
        <v>126</v>
      </c>
      <c r="B51" s="51">
        <v>10</v>
      </c>
      <c r="C51" s="51" t="s">
        <v>96</v>
      </c>
      <c r="D51" s="51" t="s">
        <v>128</v>
      </c>
      <c r="E51" s="51">
        <f>100</f>
        <v>100</v>
      </c>
      <c r="F51" s="51" t="s">
        <v>18</v>
      </c>
      <c r="G51" s="51"/>
      <c r="H51" s="51"/>
      <c r="I51" s="51"/>
      <c r="J51" s="51"/>
      <c r="K51" s="51"/>
      <c r="L51" s="51"/>
      <c r="M51" s="51"/>
      <c r="N51" s="51"/>
    </row>
    <row r="52" spans="1:18" x14ac:dyDescent="0.2">
      <c r="A52" s="51" t="s">
        <v>127</v>
      </c>
      <c r="B52" s="51">
        <v>10</v>
      </c>
      <c r="C52" s="51" t="s">
        <v>96</v>
      </c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</row>
    <row r="53" spans="1:18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</row>
    <row r="54" spans="1:18" x14ac:dyDescent="0.2">
      <c r="A54" s="51" t="s">
        <v>129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</row>
    <row r="55" spans="1:18" x14ac:dyDescent="0.2">
      <c r="A55" s="51" t="s">
        <v>130</v>
      </c>
      <c r="B55" s="51">
        <f>79.72</f>
        <v>79.72</v>
      </c>
      <c r="C55" s="51" t="s">
        <v>18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</row>
    <row r="56" spans="1:18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</row>
    <row r="57" spans="1:18" x14ac:dyDescent="0.2">
      <c r="A57" s="51" t="s">
        <v>131</v>
      </c>
      <c r="B57" s="51">
        <f>E51+B55</f>
        <v>179.72</v>
      </c>
      <c r="C57" s="51" t="s">
        <v>18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</row>
    <row r="59" spans="1:18" ht="15" x14ac:dyDescent="0.25">
      <c r="A59" s="207" t="s">
        <v>19</v>
      </c>
      <c r="B59" s="207"/>
      <c r="C59" s="207"/>
      <c r="D59" s="207"/>
      <c r="E59" s="207"/>
      <c r="F59" s="207"/>
      <c r="G59" s="207"/>
      <c r="H59" s="207"/>
      <c r="I59" s="207"/>
      <c r="J59" s="207"/>
      <c r="K59" s="145"/>
      <c r="L59" s="145"/>
      <c r="M59" s="145"/>
      <c r="N59" s="145"/>
      <c r="O59" s="145"/>
      <c r="P59" s="145"/>
      <c r="Q59" s="145"/>
      <c r="R59" s="145"/>
    </row>
    <row r="60" spans="1:18" x14ac:dyDescent="0.2">
      <c r="B60" s="52" t="s">
        <v>79</v>
      </c>
      <c r="C60" s="52" t="s">
        <v>104</v>
      </c>
      <c r="D60" s="52" t="s">
        <v>103</v>
      </c>
    </row>
    <row r="61" spans="1:18" x14ac:dyDescent="0.2">
      <c r="A61" s="52" t="s">
        <v>101</v>
      </c>
      <c r="B61" s="52">
        <v>1</v>
      </c>
      <c r="C61" s="52">
        <v>11</v>
      </c>
      <c r="D61" s="52">
        <v>1</v>
      </c>
      <c r="E61" s="52">
        <f>B61*C61*D61</f>
        <v>11</v>
      </c>
      <c r="F61" s="52" t="s">
        <v>98</v>
      </c>
    </row>
    <row r="62" spans="1:18" x14ac:dyDescent="0.2">
      <c r="A62" s="52" t="s">
        <v>102</v>
      </c>
      <c r="B62" s="52">
        <v>6</v>
      </c>
      <c r="C62" s="52">
        <v>11</v>
      </c>
      <c r="D62" s="52">
        <v>1</v>
      </c>
      <c r="E62" s="52">
        <f>B62*C62*D62</f>
        <v>66</v>
      </c>
      <c r="F62" s="52" t="s">
        <v>98</v>
      </c>
    </row>
  </sheetData>
  <mergeCells count="1">
    <mergeCell ref="G4:J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F8C10-B445-4659-92EB-585189F1AD26}">
  <sheetPr>
    <pageSetUpPr fitToPage="1"/>
  </sheetPr>
  <dimension ref="A1:R31"/>
  <sheetViews>
    <sheetView view="pageBreakPreview" topLeftCell="A7" zoomScale="98" zoomScaleNormal="100" zoomScaleSheetLayoutView="98" workbookViewId="0">
      <selection activeCell="D57" sqref="D57"/>
    </sheetView>
  </sheetViews>
  <sheetFormatPr defaultRowHeight="14.25" x14ac:dyDescent="0.2"/>
  <cols>
    <col min="1" max="1" width="18" style="52" customWidth="1"/>
    <col min="2" max="2" width="11" style="52" customWidth="1"/>
    <col min="3" max="3" width="10.85546875" style="52" customWidth="1"/>
    <col min="4" max="4" width="9.42578125" style="52" customWidth="1"/>
    <col min="5" max="5" width="13.85546875" style="52" customWidth="1"/>
    <col min="6" max="6" width="8.7109375" style="52" customWidth="1"/>
    <col min="7" max="7" width="10.42578125" style="52" customWidth="1"/>
    <col min="8" max="8" width="9.42578125" style="52" customWidth="1"/>
    <col min="9" max="9" width="12.7109375" style="52" bestFit="1" customWidth="1"/>
    <col min="10" max="10" width="10" style="52" customWidth="1"/>
    <col min="11" max="11" width="7.7109375" style="52" customWidth="1"/>
    <col min="12" max="12" width="9.5703125" style="52" bestFit="1" customWidth="1"/>
    <col min="13" max="13" width="12.7109375" style="52" bestFit="1" customWidth="1"/>
    <col min="14" max="16384" width="9.140625" style="52"/>
  </cols>
  <sheetData>
    <row r="1" spans="1:18" s="11" customFormat="1" ht="15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8" s="11" customFormat="1" ht="18" x14ac:dyDescent="0.25">
      <c r="A2" s="39"/>
      <c r="B2" s="39"/>
      <c r="C2" s="39"/>
      <c r="D2" s="39"/>
      <c r="E2" s="39"/>
      <c r="F2" s="39"/>
      <c r="G2" s="104"/>
      <c r="H2" s="104" t="s">
        <v>30</v>
      </c>
      <c r="I2" s="105"/>
      <c r="J2" s="105"/>
      <c r="K2" s="105"/>
    </row>
    <row r="3" spans="1:18" s="11" customFormat="1" ht="15" x14ac:dyDescent="0.25">
      <c r="A3" s="46"/>
      <c r="B3" s="46"/>
      <c r="C3" s="46"/>
      <c r="D3" s="46"/>
      <c r="E3" s="46"/>
      <c r="F3" s="31"/>
      <c r="G3" s="47" t="s">
        <v>29</v>
      </c>
      <c r="H3" s="48"/>
      <c r="I3" s="48"/>
      <c r="J3" s="48"/>
      <c r="K3" s="48"/>
    </row>
    <row r="4" spans="1:18" s="11" customFormat="1" ht="15" x14ac:dyDescent="0.2">
      <c r="A4" s="6"/>
      <c r="B4" s="6"/>
      <c r="C4" s="2"/>
      <c r="D4" s="4"/>
      <c r="E4" s="31"/>
      <c r="F4" s="31"/>
      <c r="G4" s="325" t="str">
        <f>'Orçamento Sintético'!B5</f>
        <v>Reforma das Escolas Geraldo Venerio, Diogo Lemes e Irma Scheilla - Emendas Impositivas</v>
      </c>
      <c r="H4" s="325"/>
      <c r="I4" s="325"/>
      <c r="J4" s="325"/>
      <c r="K4" s="325"/>
    </row>
    <row r="5" spans="1:18" s="11" customFormat="1" ht="38.25" customHeight="1" x14ac:dyDescent="0.2">
      <c r="A5" s="248" t="s">
        <v>246</v>
      </c>
      <c r="B5" s="2"/>
      <c r="C5" s="2"/>
      <c r="D5" s="3"/>
      <c r="E5" s="49"/>
      <c r="G5" s="325"/>
      <c r="H5" s="325"/>
      <c r="I5" s="325"/>
      <c r="J5" s="325"/>
      <c r="K5" s="325"/>
    </row>
    <row r="6" spans="1:18" s="46" customFormat="1" ht="15" x14ac:dyDescent="0.25">
      <c r="A6" s="207" t="s">
        <v>142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145"/>
      <c r="Q6" s="145"/>
      <c r="R6" s="145"/>
    </row>
    <row r="7" spans="1:18" x14ac:dyDescent="0.2">
      <c r="A7" s="51" t="s">
        <v>109</v>
      </c>
      <c r="B7" s="51">
        <v>19.7</v>
      </c>
      <c r="C7" s="51" t="s">
        <v>96</v>
      </c>
      <c r="D7" s="51"/>
      <c r="E7" s="51"/>
      <c r="F7" s="51"/>
      <c r="G7" s="51"/>
      <c r="H7" s="51"/>
      <c r="I7" s="51"/>
      <c r="J7" s="51"/>
      <c r="K7" s="51"/>
    </row>
    <row r="8" spans="1:18" x14ac:dyDescent="0.2">
      <c r="A8" s="51" t="s">
        <v>248</v>
      </c>
      <c r="B8" s="51">
        <v>31.7</v>
      </c>
      <c r="C8" s="51" t="s">
        <v>96</v>
      </c>
      <c r="D8" s="51"/>
      <c r="E8" s="51"/>
      <c r="F8" s="51"/>
      <c r="G8" s="51"/>
      <c r="H8" s="51"/>
      <c r="I8" s="51"/>
      <c r="J8" s="51"/>
      <c r="K8" s="51"/>
    </row>
    <row r="9" spans="1:18" x14ac:dyDescent="0.2">
      <c r="A9" s="51" t="s">
        <v>110</v>
      </c>
      <c r="B9" s="51">
        <f>B7*B8</f>
        <v>624.49</v>
      </c>
      <c r="C9" s="51" t="s">
        <v>18</v>
      </c>
      <c r="D9" s="51"/>
      <c r="E9" s="51"/>
      <c r="F9" s="51"/>
      <c r="G9" s="51"/>
      <c r="H9" s="51"/>
      <c r="I9" s="51"/>
      <c r="J9" s="51"/>
      <c r="K9" s="51"/>
    </row>
    <row r="10" spans="1:18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8" s="46" customFormat="1" ht="15" x14ac:dyDescent="0.25">
      <c r="A11" s="207" t="s">
        <v>237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90"/>
      <c r="Q11" s="90"/>
      <c r="R11" s="90"/>
    </row>
    <row r="12" spans="1:18" x14ac:dyDescent="0.2">
      <c r="A12" s="51" t="s">
        <v>109</v>
      </c>
      <c r="B12" s="51">
        <v>19.7</v>
      </c>
      <c r="C12" s="51" t="s">
        <v>96</v>
      </c>
      <c r="D12" s="51"/>
      <c r="E12" s="51"/>
      <c r="F12" s="51"/>
      <c r="G12" s="51"/>
      <c r="H12" s="51"/>
      <c r="I12" s="51"/>
      <c r="J12" s="51"/>
      <c r="K12" s="51"/>
    </row>
    <row r="13" spans="1:18" x14ac:dyDescent="0.2">
      <c r="A13" s="51" t="s">
        <v>145</v>
      </c>
      <c r="B13" s="51">
        <v>31.7</v>
      </c>
      <c r="C13" s="51" t="s">
        <v>96</v>
      </c>
      <c r="D13" s="51"/>
      <c r="E13" s="51"/>
      <c r="F13" s="51"/>
      <c r="G13" s="51"/>
      <c r="H13" s="51"/>
      <c r="I13" s="51"/>
      <c r="J13" s="51"/>
      <c r="K13" s="51"/>
    </row>
    <row r="14" spans="1:18" x14ac:dyDescent="0.2">
      <c r="A14" s="51" t="s">
        <v>110</v>
      </c>
      <c r="B14" s="51">
        <f>B12*B13</f>
        <v>624.49</v>
      </c>
      <c r="C14" s="51" t="s">
        <v>18</v>
      </c>
      <c r="D14" s="51"/>
      <c r="E14" s="51"/>
      <c r="F14" s="51"/>
      <c r="G14" s="51"/>
      <c r="H14" s="51"/>
      <c r="I14" s="51"/>
      <c r="J14" s="51"/>
      <c r="K14" s="51"/>
    </row>
    <row r="15" spans="1:18" x14ac:dyDescent="0.2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1:18" s="46" customFormat="1" ht="15" x14ac:dyDescent="0.25">
      <c r="A16" s="207" t="s">
        <v>236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145"/>
      <c r="Q16" s="145"/>
      <c r="R16" s="145"/>
    </row>
    <row r="17" spans="1:18" ht="15" x14ac:dyDescent="0.25">
      <c r="A17" s="51" t="s">
        <v>145</v>
      </c>
      <c r="B17" s="51">
        <v>249.28</v>
      </c>
      <c r="C17" s="51" t="s">
        <v>96</v>
      </c>
      <c r="D17" s="51"/>
      <c r="E17" s="51"/>
      <c r="F17" s="51"/>
      <c r="G17" s="51"/>
      <c r="H17" s="106"/>
      <c r="I17" s="106"/>
      <c r="J17" s="106"/>
      <c r="K17" s="106"/>
    </row>
    <row r="18" spans="1:18" ht="15" x14ac:dyDescent="0.25">
      <c r="A18" s="51"/>
      <c r="B18" s="51"/>
      <c r="C18" s="51"/>
      <c r="D18" s="51"/>
      <c r="E18" s="51"/>
      <c r="F18" s="51"/>
      <c r="G18" s="51"/>
      <c r="H18" s="106"/>
      <c r="I18" s="106"/>
      <c r="J18" s="106"/>
      <c r="K18" s="106"/>
    </row>
    <row r="19" spans="1:18" ht="15" x14ac:dyDescent="0.25">
      <c r="A19" s="207" t="s">
        <v>235</v>
      </c>
      <c r="B19" s="207"/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207"/>
      <c r="P19" s="145"/>
      <c r="Q19" s="145"/>
      <c r="R19" s="145"/>
    </row>
    <row r="20" spans="1:18" x14ac:dyDescent="0.2">
      <c r="A20" s="51" t="s">
        <v>146</v>
      </c>
      <c r="B20" s="51"/>
      <c r="C20" s="51"/>
      <c r="D20" s="51"/>
      <c r="E20" s="51" t="s">
        <v>150</v>
      </c>
      <c r="F20" s="51"/>
      <c r="G20" s="51"/>
      <c r="H20" s="51"/>
      <c r="I20" s="51" t="s">
        <v>151</v>
      </c>
      <c r="J20" s="51"/>
      <c r="K20" s="51"/>
      <c r="L20" s="51"/>
      <c r="M20" s="51" t="s">
        <v>152</v>
      </c>
      <c r="N20" s="51"/>
      <c r="O20" s="51"/>
      <c r="P20" s="51"/>
      <c r="Q20" s="51"/>
      <c r="R20" s="51"/>
    </row>
    <row r="21" spans="1:18" x14ac:dyDescent="0.2">
      <c r="A21" s="51" t="s">
        <v>147</v>
      </c>
      <c r="B21" s="51">
        <v>20</v>
      </c>
      <c r="C21" s="51" t="s">
        <v>96</v>
      </c>
      <c r="D21" s="51"/>
      <c r="E21" s="51" t="s">
        <v>147</v>
      </c>
      <c r="F21" s="51">
        <v>20</v>
      </c>
      <c r="G21" s="51" t="s">
        <v>96</v>
      </c>
      <c r="H21" s="51"/>
      <c r="I21" s="51" t="s">
        <v>147</v>
      </c>
      <c r="J21" s="51">
        <v>32</v>
      </c>
      <c r="K21" s="51" t="s">
        <v>96</v>
      </c>
      <c r="L21" s="51"/>
      <c r="M21" s="51" t="s">
        <v>147</v>
      </c>
      <c r="N21" s="51">
        <v>29.18</v>
      </c>
      <c r="O21" s="51" t="s">
        <v>96</v>
      </c>
      <c r="P21" s="51"/>
      <c r="Q21" s="51"/>
      <c r="R21" s="51"/>
    </row>
    <row r="22" spans="1:18" x14ac:dyDescent="0.2">
      <c r="A22" s="51" t="s">
        <v>148</v>
      </c>
      <c r="B22" s="51">
        <v>1.1000000000000001</v>
      </c>
      <c r="C22" s="51" t="s">
        <v>96</v>
      </c>
      <c r="D22" s="51"/>
      <c r="E22" s="51" t="s">
        <v>148</v>
      </c>
      <c r="F22" s="51">
        <v>1.1000000000000001</v>
      </c>
      <c r="G22" s="51" t="s">
        <v>96</v>
      </c>
      <c r="H22" s="51"/>
      <c r="I22" s="51" t="s">
        <v>148</v>
      </c>
      <c r="J22" s="51">
        <v>1.1000000000000001</v>
      </c>
      <c r="K22" s="51" t="s">
        <v>96</v>
      </c>
      <c r="L22" s="51"/>
      <c r="M22" s="51" t="s">
        <v>148</v>
      </c>
      <c r="N22" s="51">
        <v>1.1000000000000001</v>
      </c>
      <c r="O22" s="51" t="s">
        <v>96</v>
      </c>
      <c r="P22" s="51"/>
      <c r="Q22" s="51"/>
      <c r="R22" s="51"/>
    </row>
    <row r="23" spans="1:18" x14ac:dyDescent="0.2">
      <c r="A23" s="51" t="s">
        <v>149</v>
      </c>
      <c r="B23" s="51">
        <f>B21*B22</f>
        <v>22</v>
      </c>
      <c r="C23" s="51" t="s">
        <v>18</v>
      </c>
      <c r="D23" s="51"/>
      <c r="E23" s="51" t="s">
        <v>154</v>
      </c>
      <c r="F23" s="51">
        <f>F21*F22</f>
        <v>22</v>
      </c>
      <c r="G23" s="51" t="s">
        <v>18</v>
      </c>
      <c r="H23" s="51"/>
      <c r="I23" s="51" t="s">
        <v>155</v>
      </c>
      <c r="J23" s="51">
        <f>J21*J22</f>
        <v>35.200000000000003</v>
      </c>
      <c r="K23" s="51" t="s">
        <v>18</v>
      </c>
      <c r="L23" s="51"/>
      <c r="M23" s="51" t="s">
        <v>153</v>
      </c>
      <c r="N23" s="51">
        <f>N21*N22</f>
        <v>32.097999999999999</v>
      </c>
      <c r="O23" s="51" t="s">
        <v>18</v>
      </c>
      <c r="P23" s="51"/>
      <c r="Q23" s="51"/>
      <c r="R23" s="51"/>
    </row>
    <row r="24" spans="1:18" x14ac:dyDescent="0.2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x14ac:dyDescent="0.2">
      <c r="A25" s="51" t="s">
        <v>156</v>
      </c>
      <c r="B25" s="51">
        <f>B23+F23+J23+N23</f>
        <v>111.298</v>
      </c>
      <c r="C25" s="51" t="s">
        <v>18</v>
      </c>
      <c r="D25" s="51" t="s">
        <v>249</v>
      </c>
      <c r="E25" s="51"/>
      <c r="F25" s="51">
        <f>B25*2</f>
        <v>222.596</v>
      </c>
      <c r="G25" s="51" t="s">
        <v>213</v>
      </c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x14ac:dyDescent="0.2">
      <c r="A26" s="51" t="s">
        <v>157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x14ac:dyDescent="0.2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ht="15" x14ac:dyDescent="0.25">
      <c r="A28" s="207" t="s">
        <v>19</v>
      </c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145"/>
      <c r="Q28" s="145"/>
      <c r="R28" s="145"/>
    </row>
    <row r="29" spans="1:18" x14ac:dyDescent="0.2">
      <c r="B29" s="52" t="s">
        <v>79</v>
      </c>
      <c r="C29" s="52" t="s">
        <v>104</v>
      </c>
      <c r="D29" s="52" t="s">
        <v>103</v>
      </c>
    </row>
    <row r="30" spans="1:18" x14ac:dyDescent="0.2">
      <c r="A30" s="52" t="s">
        <v>101</v>
      </c>
      <c r="B30" s="52">
        <v>1</v>
      </c>
      <c r="C30" s="52">
        <v>11</v>
      </c>
      <c r="D30" s="52">
        <v>1</v>
      </c>
      <c r="E30" s="52">
        <f>B30*C30*D30</f>
        <v>11</v>
      </c>
      <c r="F30" s="52" t="s">
        <v>98</v>
      </c>
    </row>
    <row r="31" spans="1:18" x14ac:dyDescent="0.2">
      <c r="A31" s="52" t="s">
        <v>102</v>
      </c>
      <c r="B31" s="52">
        <v>6</v>
      </c>
      <c r="C31" s="52">
        <v>11</v>
      </c>
      <c r="D31" s="52">
        <v>1</v>
      </c>
      <c r="E31" s="52">
        <f>B31*C31*D31</f>
        <v>66</v>
      </c>
      <c r="F31" s="52" t="s">
        <v>98</v>
      </c>
    </row>
  </sheetData>
  <mergeCells count="1">
    <mergeCell ref="G4:K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8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71C54-7BD8-4518-A6E7-EA6AF322509C}">
  <sheetPr>
    <pageSetUpPr fitToPage="1"/>
  </sheetPr>
  <dimension ref="A1:BA157"/>
  <sheetViews>
    <sheetView view="pageBreakPreview" topLeftCell="A121" zoomScaleNormal="100" zoomScaleSheetLayoutView="100" workbookViewId="0">
      <selection activeCell="D57" sqref="D57"/>
    </sheetView>
  </sheetViews>
  <sheetFormatPr defaultRowHeight="14.25" x14ac:dyDescent="0.2"/>
  <cols>
    <col min="1" max="1" width="18" style="52" customWidth="1"/>
    <col min="2" max="2" width="11" style="52" customWidth="1"/>
    <col min="3" max="3" width="10.85546875" style="52" customWidth="1"/>
    <col min="4" max="4" width="9.42578125" style="52" customWidth="1"/>
    <col min="5" max="5" width="13.85546875" style="52" customWidth="1"/>
    <col min="6" max="6" width="8.7109375" style="52" customWidth="1"/>
    <col min="7" max="7" width="10.42578125" style="52" customWidth="1"/>
    <col min="8" max="8" width="9.42578125" style="52" customWidth="1"/>
    <col min="9" max="9" width="9.85546875" style="52" customWidth="1"/>
    <col min="10" max="10" width="10" style="52" customWidth="1"/>
    <col min="11" max="11" width="7.7109375" style="52" customWidth="1"/>
    <col min="12" max="16384" width="9.140625" style="52"/>
  </cols>
  <sheetData>
    <row r="1" spans="1:53" s="11" customFormat="1" ht="15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53" s="11" customFormat="1" ht="18" x14ac:dyDescent="0.25">
      <c r="A2" s="39"/>
      <c r="B2" s="39"/>
      <c r="C2" s="39"/>
      <c r="D2" s="39"/>
      <c r="E2" s="39"/>
      <c r="F2" s="39"/>
      <c r="G2" s="104"/>
      <c r="H2" s="104" t="s">
        <v>30</v>
      </c>
      <c r="I2" s="105"/>
      <c r="J2" s="105"/>
      <c r="K2" s="105"/>
      <c r="Q2" s="145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</row>
    <row r="3" spans="1:53" s="11" customFormat="1" ht="15" x14ac:dyDescent="0.25">
      <c r="A3" s="46"/>
      <c r="B3" s="46"/>
      <c r="C3" s="46"/>
      <c r="D3" s="46"/>
      <c r="E3" s="46"/>
      <c r="F3" s="31"/>
      <c r="G3" s="47" t="s">
        <v>29</v>
      </c>
      <c r="H3" s="48"/>
      <c r="I3" s="48"/>
      <c r="J3" s="48"/>
      <c r="K3" s="48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2"/>
      <c r="AC3" s="52"/>
      <c r="AD3" s="52"/>
      <c r="AE3" s="52"/>
      <c r="AF3" s="52"/>
      <c r="AG3" s="52"/>
      <c r="AH3" s="52"/>
    </row>
    <row r="4" spans="1:53" s="11" customFormat="1" ht="15" x14ac:dyDescent="0.2">
      <c r="A4" s="6"/>
      <c r="B4" s="6"/>
      <c r="C4" s="2"/>
      <c r="D4" s="4"/>
      <c r="E4" s="31"/>
      <c r="F4" s="31"/>
      <c r="G4" s="325" t="str">
        <f>'Orçamento Sintético'!B5</f>
        <v>Reforma das Escolas Geraldo Venerio, Diogo Lemes e Irma Scheilla - Emendas Impositivas</v>
      </c>
      <c r="H4" s="325"/>
      <c r="I4" s="325"/>
      <c r="J4" s="325"/>
      <c r="K4" s="325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2"/>
      <c r="AC4" s="52"/>
      <c r="AD4" s="52"/>
      <c r="AE4" s="52"/>
      <c r="AF4" s="52"/>
      <c r="AG4" s="52"/>
      <c r="AH4" s="52"/>
    </row>
    <row r="5" spans="1:53" s="11" customFormat="1" ht="38.25" customHeight="1" x14ac:dyDescent="0.25">
      <c r="A5" s="248" t="s">
        <v>247</v>
      </c>
      <c r="B5" s="2"/>
      <c r="C5" s="2"/>
      <c r="D5" s="3"/>
      <c r="E5" s="49"/>
      <c r="G5" s="325"/>
      <c r="H5" s="325"/>
      <c r="I5" s="325"/>
      <c r="J5" s="325"/>
      <c r="K5" s="32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</row>
    <row r="6" spans="1:53" s="46" customFormat="1" ht="15" x14ac:dyDescent="0.25">
      <c r="A6" s="207" t="s">
        <v>219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Q6" s="51"/>
      <c r="R6" s="51"/>
      <c r="S6" s="51"/>
      <c r="T6" s="51"/>
      <c r="U6" s="51"/>
      <c r="V6" s="51"/>
      <c r="W6" s="51"/>
      <c r="X6" s="145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U6" s="51"/>
      <c r="AV6" s="51"/>
      <c r="AW6" s="51"/>
      <c r="AX6" s="51"/>
      <c r="AY6" s="51"/>
      <c r="AZ6" s="51"/>
      <c r="BA6" s="51"/>
    </row>
    <row r="7" spans="1:53" x14ac:dyDescent="0.2">
      <c r="A7" s="51" t="s">
        <v>202</v>
      </c>
      <c r="B7" s="51">
        <v>2.98</v>
      </c>
      <c r="C7" s="51" t="s">
        <v>96</v>
      </c>
      <c r="D7" s="51" t="s">
        <v>204</v>
      </c>
      <c r="E7" s="51">
        <f>B7+B8+B9</f>
        <v>21.14</v>
      </c>
      <c r="F7" s="51" t="s">
        <v>96</v>
      </c>
      <c r="G7" s="51"/>
      <c r="H7" s="51"/>
      <c r="I7" s="51"/>
      <c r="J7" s="51"/>
      <c r="K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U7" s="51"/>
      <c r="AV7" s="51"/>
      <c r="AW7" s="51"/>
      <c r="AX7" s="51"/>
      <c r="AY7" s="51"/>
      <c r="AZ7" s="51"/>
      <c r="BA7" s="51"/>
    </row>
    <row r="8" spans="1:53" x14ac:dyDescent="0.2">
      <c r="A8" s="51" t="s">
        <v>203</v>
      </c>
      <c r="B8" s="51">
        <v>4.51</v>
      </c>
      <c r="C8" s="51" t="s">
        <v>96</v>
      </c>
      <c r="D8" s="51"/>
      <c r="E8" s="51"/>
      <c r="F8" s="51"/>
      <c r="G8" s="51"/>
      <c r="H8" s="51"/>
      <c r="I8" s="51"/>
      <c r="J8" s="51"/>
      <c r="K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U8" s="51"/>
      <c r="AV8" s="51"/>
      <c r="AW8" s="51"/>
      <c r="AX8" s="51"/>
      <c r="AY8" s="51"/>
      <c r="AZ8" s="51"/>
      <c r="BA8" s="51"/>
    </row>
    <row r="9" spans="1:53" x14ac:dyDescent="0.2">
      <c r="A9" s="51" t="s">
        <v>203</v>
      </c>
      <c r="B9" s="51">
        <v>13.65</v>
      </c>
      <c r="C9" s="51" t="s">
        <v>96</v>
      </c>
      <c r="D9" s="51"/>
      <c r="E9" s="51"/>
      <c r="F9" s="51"/>
      <c r="G9" s="51"/>
      <c r="H9" s="51"/>
      <c r="I9" s="51"/>
      <c r="J9" s="51"/>
      <c r="K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U9" s="51"/>
      <c r="AV9" s="51"/>
      <c r="AW9" s="51"/>
      <c r="AX9" s="51"/>
      <c r="AY9" s="51"/>
      <c r="AZ9" s="51"/>
      <c r="BA9" s="51"/>
    </row>
    <row r="10" spans="1:53" s="46" customFormat="1" ht="15" x14ac:dyDescent="0.25">
      <c r="A10" s="207" t="s">
        <v>220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Q10" s="51"/>
      <c r="R10" s="51"/>
      <c r="S10" s="51"/>
      <c r="T10" s="51"/>
      <c r="U10" s="51"/>
      <c r="V10" s="51"/>
      <c r="W10" s="51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U10" s="51"/>
      <c r="AV10" s="51"/>
      <c r="AW10" s="51"/>
      <c r="AX10" s="51"/>
      <c r="AY10" s="51"/>
      <c r="AZ10" s="51"/>
      <c r="BA10" s="51"/>
    </row>
    <row r="11" spans="1:53" ht="15" x14ac:dyDescent="0.25">
      <c r="A11" s="51" t="s">
        <v>126</v>
      </c>
      <c r="B11" s="51">
        <v>6.3</v>
      </c>
      <c r="C11" s="51" t="s">
        <v>96</v>
      </c>
      <c r="D11" s="51" t="s">
        <v>204</v>
      </c>
      <c r="E11" s="51">
        <f>B11+B12+B13</f>
        <v>9.5</v>
      </c>
      <c r="F11" s="51" t="s">
        <v>96</v>
      </c>
      <c r="G11" s="51"/>
      <c r="H11" s="106"/>
      <c r="I11" s="106"/>
      <c r="J11" s="106"/>
      <c r="K11" s="106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106"/>
      <c r="AF11" s="106"/>
      <c r="AG11" s="106"/>
      <c r="AH11" s="106"/>
      <c r="AU11" s="51"/>
      <c r="AV11" s="51"/>
      <c r="AW11" s="51"/>
      <c r="AX11" s="51"/>
      <c r="AY11" s="51"/>
      <c r="AZ11" s="51"/>
      <c r="BA11" s="51"/>
    </row>
    <row r="12" spans="1:53" ht="15" x14ac:dyDescent="0.25">
      <c r="A12" s="51"/>
      <c r="B12" s="51">
        <v>1.1499999999999999</v>
      </c>
      <c r="C12" s="51" t="s">
        <v>96</v>
      </c>
      <c r="D12" s="51"/>
      <c r="E12" s="51"/>
      <c r="F12" s="51"/>
      <c r="G12" s="51"/>
      <c r="H12" s="106"/>
      <c r="I12" s="106"/>
      <c r="J12" s="106"/>
      <c r="K12" s="106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106"/>
      <c r="AF12" s="106"/>
      <c r="AG12" s="106"/>
      <c r="AH12" s="106"/>
      <c r="AU12" s="51"/>
      <c r="AV12" s="51"/>
      <c r="AW12" s="51"/>
      <c r="AX12" s="51"/>
      <c r="AY12" s="51"/>
      <c r="AZ12" s="51"/>
      <c r="BA12" s="51"/>
    </row>
    <row r="13" spans="1:53" ht="15" x14ac:dyDescent="0.25">
      <c r="A13" s="51"/>
      <c r="B13" s="51">
        <v>2.0499999999999998</v>
      </c>
      <c r="C13" s="51" t="s">
        <v>96</v>
      </c>
      <c r="D13" s="51"/>
      <c r="E13" s="51"/>
      <c r="F13" s="51"/>
      <c r="G13" s="51"/>
      <c r="H13" s="106"/>
      <c r="I13" s="106"/>
      <c r="J13" s="106"/>
      <c r="K13" s="106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106"/>
      <c r="AF13" s="106"/>
      <c r="AG13" s="106"/>
      <c r="AH13" s="106"/>
      <c r="AU13" s="51"/>
      <c r="AV13" s="51"/>
      <c r="AW13" s="51"/>
      <c r="AX13" s="51"/>
      <c r="AY13" s="51"/>
      <c r="AZ13" s="51"/>
      <c r="BA13" s="51"/>
    </row>
    <row r="14" spans="1:53" ht="15" x14ac:dyDescent="0.25">
      <c r="A14" s="51"/>
      <c r="B14" s="51"/>
      <c r="C14" s="51"/>
      <c r="D14" s="51"/>
      <c r="E14" s="51"/>
      <c r="F14" s="51"/>
      <c r="G14" s="51"/>
      <c r="H14" s="106"/>
      <c r="I14" s="106"/>
      <c r="J14" s="106"/>
      <c r="K14" s="106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106"/>
      <c r="AF14" s="106"/>
      <c r="AG14" s="106"/>
      <c r="AH14" s="106"/>
      <c r="AU14" s="51"/>
      <c r="AV14" s="51"/>
      <c r="AW14" s="51"/>
      <c r="AX14" s="51"/>
      <c r="AY14" s="51"/>
      <c r="AZ14" s="51"/>
      <c r="BA14" s="51"/>
    </row>
    <row r="15" spans="1:53" ht="15" x14ac:dyDescent="0.25">
      <c r="A15" s="207" t="s">
        <v>221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Q15" s="51"/>
      <c r="R15" s="51"/>
      <c r="S15" s="51"/>
      <c r="T15" s="51"/>
      <c r="U15" s="51"/>
      <c r="V15" s="51"/>
      <c r="W15" s="51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U15" s="51"/>
      <c r="AV15" s="51"/>
      <c r="AW15" s="51"/>
      <c r="AX15" s="51"/>
      <c r="AY15" s="51"/>
      <c r="AZ15" s="51"/>
      <c r="BA15" s="51"/>
    </row>
    <row r="16" spans="1:53" x14ac:dyDescent="0.2">
      <c r="A16" s="51" t="s">
        <v>206</v>
      </c>
      <c r="B16" s="51">
        <v>18</v>
      </c>
      <c r="C16" s="51" t="s">
        <v>96</v>
      </c>
      <c r="D16" s="51"/>
      <c r="E16" s="51"/>
      <c r="F16" s="51"/>
      <c r="G16" s="51"/>
      <c r="H16" s="51"/>
      <c r="I16" s="51"/>
      <c r="J16" s="51"/>
      <c r="K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U16" s="51"/>
      <c r="AV16" s="51"/>
      <c r="AW16" s="51"/>
      <c r="AX16" s="51"/>
      <c r="AY16" s="51"/>
      <c r="AZ16" s="51"/>
      <c r="BA16" s="51"/>
    </row>
    <row r="17" spans="1:53" x14ac:dyDescent="0.2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U17" s="51"/>
      <c r="AV17" s="51"/>
      <c r="AW17" s="51"/>
      <c r="AX17" s="51"/>
      <c r="AY17" s="51"/>
      <c r="AZ17" s="51"/>
      <c r="BA17" s="51"/>
    </row>
    <row r="18" spans="1:53" x14ac:dyDescent="0.2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U18" s="51"/>
      <c r="AV18" s="51"/>
      <c r="AW18" s="51"/>
      <c r="AX18" s="51"/>
      <c r="AY18" s="51"/>
      <c r="AZ18" s="51"/>
      <c r="BA18" s="51"/>
    </row>
    <row r="19" spans="1:53" ht="15" x14ac:dyDescent="0.25">
      <c r="A19" s="207" t="s">
        <v>222</v>
      </c>
      <c r="B19" s="207"/>
      <c r="C19" s="207"/>
      <c r="D19" s="207"/>
      <c r="E19" s="207"/>
      <c r="F19" s="207"/>
      <c r="G19" s="207"/>
      <c r="H19" s="207"/>
      <c r="I19" s="207"/>
      <c r="J19" s="207"/>
      <c r="K19" s="207"/>
      <c r="Q19" s="51"/>
      <c r="R19" s="51"/>
      <c r="S19" s="51"/>
      <c r="T19" s="51"/>
      <c r="U19" s="51"/>
      <c r="V19" s="51"/>
      <c r="W19" s="51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U19" s="51"/>
      <c r="AV19" s="51"/>
      <c r="AW19" s="51"/>
      <c r="AX19" s="51"/>
      <c r="AY19" s="51"/>
      <c r="AZ19" s="51"/>
      <c r="BA19" s="51"/>
    </row>
    <row r="20" spans="1:53" x14ac:dyDescent="0.2">
      <c r="A20" s="51" t="s">
        <v>126</v>
      </c>
      <c r="B20" s="51">
        <v>13.65</v>
      </c>
      <c r="C20" s="51" t="s">
        <v>96</v>
      </c>
      <c r="D20" s="51" t="s">
        <v>128</v>
      </c>
      <c r="E20" s="51">
        <f>B20*B21</f>
        <v>17.745000000000001</v>
      </c>
      <c r="F20" s="51" t="s">
        <v>18</v>
      </c>
      <c r="G20" s="51"/>
      <c r="H20" s="51"/>
      <c r="I20" s="51"/>
      <c r="J20" s="51"/>
      <c r="K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U20" s="51"/>
      <c r="AV20" s="51"/>
      <c r="AW20" s="51"/>
      <c r="AX20" s="51"/>
      <c r="AY20" s="51"/>
      <c r="AZ20" s="51"/>
      <c r="BA20" s="51"/>
    </row>
    <row r="21" spans="1:53" x14ac:dyDescent="0.2">
      <c r="A21" s="51" t="s">
        <v>127</v>
      </c>
      <c r="B21" s="51">
        <v>1.3</v>
      </c>
      <c r="C21" s="51" t="s">
        <v>96</v>
      </c>
      <c r="D21" s="51"/>
      <c r="E21" s="51"/>
      <c r="F21" s="51"/>
      <c r="G21" s="51"/>
      <c r="H21" s="51"/>
      <c r="I21" s="51"/>
      <c r="J21" s="51"/>
      <c r="K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U21" s="51"/>
      <c r="AV21" s="51"/>
      <c r="AW21" s="51"/>
      <c r="AX21" s="51"/>
      <c r="AY21" s="51"/>
      <c r="AZ21" s="51"/>
      <c r="BA21" s="51"/>
    </row>
    <row r="22" spans="1:53" x14ac:dyDescent="0.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U22" s="51"/>
      <c r="AV22" s="51"/>
      <c r="AW22" s="51"/>
      <c r="AX22" s="51"/>
      <c r="AY22" s="51"/>
      <c r="AZ22" s="51"/>
      <c r="BA22" s="51"/>
    </row>
    <row r="23" spans="1:53" ht="15" x14ac:dyDescent="0.25">
      <c r="A23" s="51" t="s">
        <v>200</v>
      </c>
      <c r="B23" s="51"/>
      <c r="C23" s="51"/>
      <c r="D23" s="51">
        <v>22.85</v>
      </c>
      <c r="E23" s="51" t="s">
        <v>18</v>
      </c>
      <c r="F23" s="51"/>
      <c r="G23" s="51"/>
      <c r="H23" s="51"/>
      <c r="I23" s="51"/>
      <c r="J23" s="51"/>
      <c r="K23" s="51"/>
      <c r="Q23" s="145"/>
      <c r="R23" s="145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U23" s="51"/>
      <c r="AV23" s="51"/>
      <c r="AW23" s="51"/>
      <c r="AX23" s="51"/>
      <c r="AY23" s="51"/>
      <c r="AZ23" s="51"/>
      <c r="BA23" s="51"/>
    </row>
    <row r="24" spans="1:53" ht="15" x14ac:dyDescent="0.25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Q24" s="51"/>
      <c r="R24" s="51"/>
      <c r="S24" s="145"/>
      <c r="T24" s="145"/>
      <c r="U24" s="145"/>
      <c r="V24" s="145"/>
      <c r="W24" s="145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U24" s="145"/>
      <c r="AV24" s="145"/>
      <c r="AW24" s="145"/>
      <c r="AX24" s="145"/>
      <c r="AY24" s="145"/>
      <c r="AZ24" s="145"/>
      <c r="BA24" s="145"/>
    </row>
    <row r="25" spans="1:53" x14ac:dyDescent="0.2">
      <c r="A25" s="51" t="s">
        <v>131</v>
      </c>
      <c r="B25" s="51">
        <f>E20+D23</f>
        <v>40.594999999999999</v>
      </c>
      <c r="C25" s="51" t="s">
        <v>18</v>
      </c>
      <c r="D25" s="51"/>
      <c r="E25" s="51"/>
      <c r="F25" s="51"/>
      <c r="G25" s="51"/>
      <c r="H25" s="51"/>
      <c r="I25" s="51"/>
      <c r="J25" s="51"/>
      <c r="K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U25" s="51"/>
      <c r="AV25" s="51"/>
      <c r="AW25" s="51"/>
      <c r="AX25" s="51"/>
      <c r="AY25" s="51"/>
      <c r="AZ25" s="51"/>
      <c r="BA25" s="51"/>
    </row>
    <row r="26" spans="1:53" x14ac:dyDescent="0.2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U26" s="51"/>
      <c r="AV26" s="51"/>
      <c r="AW26" s="51"/>
      <c r="AX26" s="51"/>
      <c r="AY26" s="51"/>
      <c r="AZ26" s="51"/>
      <c r="BA26" s="51"/>
    </row>
    <row r="27" spans="1:53" ht="15" x14ac:dyDescent="0.25">
      <c r="A27" s="207" t="s">
        <v>223</v>
      </c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Q27" s="51"/>
      <c r="R27" s="51"/>
      <c r="S27" s="51"/>
      <c r="T27" s="51"/>
      <c r="U27" s="51"/>
      <c r="V27" s="51"/>
      <c r="W27" s="51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U27" s="51"/>
      <c r="AV27" s="51"/>
      <c r="AW27" s="51"/>
      <c r="AX27" s="51"/>
      <c r="AY27" s="51"/>
      <c r="AZ27" s="51"/>
      <c r="BA27" s="51"/>
    </row>
    <row r="28" spans="1:53" x14ac:dyDescent="0.2">
      <c r="A28" s="51" t="s">
        <v>205</v>
      </c>
      <c r="B28" s="51">
        <v>3</v>
      </c>
      <c r="C28" s="51" t="s">
        <v>250</v>
      </c>
      <c r="D28" s="51"/>
      <c r="E28" s="51"/>
      <c r="F28" s="51"/>
      <c r="G28" s="51"/>
      <c r="H28" s="51"/>
      <c r="I28" s="51"/>
      <c r="J28" s="51"/>
      <c r="K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U28" s="51"/>
      <c r="AV28" s="51"/>
      <c r="AW28" s="51"/>
      <c r="AX28" s="51"/>
      <c r="AY28" s="51"/>
      <c r="AZ28" s="51"/>
      <c r="BA28" s="51"/>
    </row>
    <row r="29" spans="1:53" x14ac:dyDescent="0.2">
      <c r="A29" s="51"/>
      <c r="B29" s="51">
        <v>3</v>
      </c>
      <c r="C29" s="51" t="s">
        <v>251</v>
      </c>
      <c r="D29" s="51"/>
      <c r="E29" s="51"/>
      <c r="F29" s="51"/>
      <c r="G29" s="51"/>
      <c r="H29" s="51"/>
      <c r="I29" s="51"/>
      <c r="J29" s="51"/>
      <c r="K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U29" s="51"/>
      <c r="AV29" s="51"/>
      <c r="AW29" s="51"/>
      <c r="AX29" s="51"/>
      <c r="AY29" s="51"/>
      <c r="AZ29" s="51"/>
      <c r="BA29" s="51"/>
    </row>
    <row r="30" spans="1:53" x14ac:dyDescent="0.2">
      <c r="A30" s="51"/>
      <c r="B30" s="210">
        <f>SUM(B28:B29)</f>
        <v>6</v>
      </c>
      <c r="C30" s="51" t="s">
        <v>252</v>
      </c>
      <c r="D30" s="51"/>
      <c r="E30" s="51"/>
      <c r="F30" s="51"/>
      <c r="G30" s="51"/>
      <c r="H30" s="51"/>
      <c r="I30" s="51"/>
      <c r="J30" s="51"/>
      <c r="K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U30" s="51"/>
      <c r="AV30" s="51"/>
      <c r="AW30" s="51"/>
      <c r="AX30" s="51"/>
      <c r="AY30" s="51"/>
      <c r="AZ30" s="51"/>
      <c r="BA30" s="51"/>
    </row>
    <row r="31" spans="1:53" x14ac:dyDescent="0.2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U31" s="51"/>
      <c r="AV31" s="51"/>
      <c r="AW31" s="51"/>
      <c r="AX31" s="51"/>
      <c r="AY31" s="51"/>
      <c r="AZ31" s="51"/>
      <c r="BA31" s="51"/>
    </row>
    <row r="32" spans="1:53" ht="15" x14ac:dyDescent="0.25">
      <c r="A32" s="207" t="s">
        <v>224</v>
      </c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Q32" s="51"/>
      <c r="R32" s="51"/>
      <c r="S32" s="51"/>
      <c r="T32" s="51"/>
      <c r="U32" s="51"/>
      <c r="V32" s="51"/>
      <c r="W32" s="51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U32" s="51"/>
      <c r="AV32" s="51"/>
      <c r="AW32" s="51"/>
      <c r="AX32" s="51"/>
      <c r="AY32" s="51"/>
      <c r="AZ32" s="51"/>
      <c r="BA32" s="51"/>
    </row>
    <row r="33" spans="1:53" x14ac:dyDescent="0.2">
      <c r="A33" s="51" t="s">
        <v>126</v>
      </c>
      <c r="B33" s="51">
        <v>13.65</v>
      </c>
      <c r="C33" s="51" t="s">
        <v>96</v>
      </c>
      <c r="D33" s="51" t="s">
        <v>128</v>
      </c>
      <c r="E33" s="51">
        <f>B33*B34</f>
        <v>17.745000000000001</v>
      </c>
      <c r="F33" s="51" t="s">
        <v>18</v>
      </c>
      <c r="G33" s="51"/>
      <c r="H33" s="51"/>
      <c r="I33" s="51"/>
      <c r="J33" s="51"/>
      <c r="K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U33" s="51"/>
      <c r="AV33" s="51"/>
      <c r="AW33" s="51"/>
      <c r="AX33" s="51"/>
      <c r="AY33" s="51"/>
      <c r="AZ33" s="51"/>
      <c r="BA33" s="51"/>
    </row>
    <row r="34" spans="1:53" ht="15" x14ac:dyDescent="0.25">
      <c r="A34" s="51" t="s">
        <v>127</v>
      </c>
      <c r="B34" s="51">
        <v>1.3</v>
      </c>
      <c r="C34" s="51" t="s">
        <v>96</v>
      </c>
      <c r="D34" s="51"/>
      <c r="E34" s="51"/>
      <c r="F34" s="51"/>
      <c r="G34" s="51"/>
      <c r="H34" s="51"/>
      <c r="I34" s="51"/>
      <c r="J34" s="51"/>
      <c r="K34" s="51"/>
      <c r="Q34" s="145"/>
      <c r="R34" s="145"/>
      <c r="S34" s="145"/>
      <c r="T34" s="145"/>
      <c r="U34" s="145"/>
      <c r="V34" s="145"/>
      <c r="W34" s="145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U34" s="145"/>
      <c r="AV34" s="145"/>
      <c r="AW34" s="145"/>
      <c r="AX34" s="145"/>
      <c r="AY34" s="145"/>
      <c r="AZ34" s="145"/>
      <c r="BA34" s="145"/>
    </row>
    <row r="35" spans="1:53" x14ac:dyDescent="0.2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Q35" s="51"/>
      <c r="R35" s="51"/>
      <c r="S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U35" s="51"/>
      <c r="AV35" s="51"/>
      <c r="AW35" s="51"/>
    </row>
    <row r="36" spans="1:53" x14ac:dyDescent="0.2">
      <c r="A36" s="51" t="s">
        <v>200</v>
      </c>
      <c r="B36" s="51"/>
      <c r="C36" s="51"/>
      <c r="D36" s="51">
        <v>22.85</v>
      </c>
      <c r="E36" s="51" t="s">
        <v>18</v>
      </c>
      <c r="F36" s="51"/>
      <c r="G36" s="51"/>
      <c r="H36" s="51"/>
      <c r="I36" s="51"/>
      <c r="J36" s="51"/>
      <c r="K36" s="51"/>
      <c r="Q36" s="51"/>
      <c r="R36" s="51"/>
      <c r="S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U36" s="51"/>
      <c r="AV36" s="51"/>
      <c r="AW36" s="51"/>
    </row>
    <row r="37" spans="1:53" x14ac:dyDescent="0.2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Q37" s="51"/>
      <c r="R37" s="51"/>
      <c r="S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U37" s="51"/>
      <c r="AV37" s="51"/>
      <c r="AW37" s="51"/>
    </row>
    <row r="38" spans="1:53" ht="15" x14ac:dyDescent="0.25">
      <c r="A38" s="51" t="s">
        <v>131</v>
      </c>
      <c r="B38" s="51">
        <f>E33+D36</f>
        <v>40.594999999999999</v>
      </c>
      <c r="C38" s="51" t="s">
        <v>18</v>
      </c>
      <c r="D38" s="51"/>
      <c r="E38" s="51"/>
      <c r="F38" s="51"/>
      <c r="G38" s="51"/>
      <c r="H38" s="51"/>
      <c r="I38" s="51"/>
      <c r="J38" s="51"/>
      <c r="K38" s="51"/>
      <c r="X38" s="145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</row>
    <row r="39" spans="1:53" ht="15" x14ac:dyDescent="0.25">
      <c r="A39" s="207" t="s">
        <v>225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</row>
    <row r="40" spans="1:53" ht="15" x14ac:dyDescent="0.25">
      <c r="A40" s="51" t="s">
        <v>206</v>
      </c>
      <c r="B40" s="51">
        <v>18.95</v>
      </c>
      <c r="C40" s="51" t="s">
        <v>96</v>
      </c>
      <c r="D40" s="51"/>
      <c r="E40" s="51"/>
      <c r="F40" s="51"/>
      <c r="G40" s="51"/>
      <c r="H40" s="51"/>
      <c r="I40" s="51"/>
      <c r="J40" s="51"/>
      <c r="K40" s="51"/>
      <c r="Q40" s="145"/>
      <c r="R40" s="145"/>
      <c r="S40" s="145"/>
      <c r="T40" s="145"/>
      <c r="U40" s="145"/>
      <c r="V40" s="145"/>
      <c r="W40" s="145"/>
      <c r="X40" s="51"/>
      <c r="Y40" s="51"/>
      <c r="Z40" s="51"/>
      <c r="AU40" s="145"/>
      <c r="AV40" s="145"/>
      <c r="AW40" s="145"/>
      <c r="AX40" s="145"/>
      <c r="AY40" s="145"/>
      <c r="AZ40" s="145"/>
      <c r="BA40" s="145"/>
    </row>
    <row r="41" spans="1:53" x14ac:dyDescent="0.2">
      <c r="A41" s="51" t="s">
        <v>207</v>
      </c>
      <c r="B41" s="51">
        <v>3</v>
      </c>
      <c r="C41" s="51" t="s">
        <v>96</v>
      </c>
      <c r="D41" s="51"/>
      <c r="E41" s="51"/>
      <c r="F41" s="51"/>
      <c r="G41" s="51"/>
      <c r="H41" s="51"/>
      <c r="I41" s="51"/>
      <c r="J41" s="51"/>
      <c r="K41" s="51"/>
      <c r="Q41" s="51"/>
      <c r="R41" s="51"/>
      <c r="S41" s="51"/>
      <c r="X41" s="51"/>
      <c r="Y41" s="51"/>
      <c r="Z41" s="51"/>
      <c r="AU41" s="51"/>
      <c r="AV41" s="51"/>
      <c r="AW41" s="51"/>
    </row>
    <row r="42" spans="1:53" x14ac:dyDescent="0.2">
      <c r="A42" s="51" t="s">
        <v>201</v>
      </c>
      <c r="B42" s="51">
        <f>B40*B41</f>
        <v>56.849999999999994</v>
      </c>
      <c r="C42" s="51" t="s">
        <v>18</v>
      </c>
      <c r="D42" s="51"/>
      <c r="E42" s="51"/>
      <c r="F42" s="51"/>
      <c r="G42" s="51"/>
      <c r="H42" s="51"/>
      <c r="I42" s="51"/>
      <c r="J42" s="51"/>
      <c r="K42" s="51"/>
      <c r="Q42" s="51"/>
      <c r="R42" s="51"/>
      <c r="S42" s="51"/>
      <c r="X42" s="51"/>
      <c r="Y42" s="51"/>
      <c r="Z42" s="51"/>
      <c r="AU42" s="51"/>
      <c r="AV42" s="51"/>
      <c r="AW42" s="51"/>
    </row>
    <row r="43" spans="1:53" x14ac:dyDescent="0.2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Q43" s="51"/>
      <c r="R43" s="51"/>
      <c r="S43" s="51"/>
      <c r="AU43" s="51"/>
      <c r="AV43" s="51"/>
      <c r="AW43" s="51"/>
    </row>
    <row r="44" spans="1:53" ht="15" x14ac:dyDescent="0.25">
      <c r="A44" s="207" t="s">
        <v>158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</row>
    <row r="45" spans="1:53" x14ac:dyDescent="0.2">
      <c r="A45" s="51" t="s">
        <v>206</v>
      </c>
      <c r="B45" s="51">
        <v>18.95</v>
      </c>
      <c r="C45" s="51" t="s">
        <v>96</v>
      </c>
      <c r="X45" s="51"/>
      <c r="Y45" s="51"/>
      <c r="Z45" s="51"/>
    </row>
    <row r="46" spans="1:53" ht="15" x14ac:dyDescent="0.25">
      <c r="A46" s="51" t="s">
        <v>207</v>
      </c>
      <c r="B46" s="51">
        <v>3</v>
      </c>
      <c r="C46" s="51" t="s">
        <v>96</v>
      </c>
      <c r="Q46" s="145"/>
      <c r="R46" s="145"/>
      <c r="S46" s="145"/>
      <c r="T46" s="145"/>
      <c r="U46" s="145"/>
      <c r="V46" s="145"/>
      <c r="W46" s="145"/>
      <c r="X46" s="51"/>
      <c r="Y46" s="51"/>
      <c r="Z46" s="51"/>
      <c r="AU46" s="145"/>
      <c r="AV46" s="145"/>
      <c r="AW46" s="145"/>
      <c r="AX46" s="145"/>
      <c r="AY46" s="145"/>
      <c r="AZ46" s="145"/>
      <c r="BA46" s="145"/>
    </row>
    <row r="47" spans="1:53" x14ac:dyDescent="0.2">
      <c r="A47" s="51" t="s">
        <v>201</v>
      </c>
      <c r="B47" s="51">
        <f>B45*B46</f>
        <v>56.849999999999994</v>
      </c>
      <c r="C47" s="51" t="s">
        <v>18</v>
      </c>
      <c r="X47" s="51"/>
      <c r="Y47" s="51"/>
      <c r="Z47" s="51"/>
    </row>
    <row r="49" spans="1:53" ht="15" x14ac:dyDescent="0.25">
      <c r="Q49" s="145"/>
      <c r="R49" s="145"/>
      <c r="S49" s="145"/>
      <c r="T49" s="145"/>
      <c r="U49" s="145"/>
      <c r="V49" s="145"/>
      <c r="W49" s="145"/>
      <c r="AU49" s="145"/>
      <c r="AV49" s="145"/>
      <c r="AW49" s="145"/>
      <c r="AX49" s="145"/>
      <c r="AY49" s="145"/>
      <c r="AZ49" s="145"/>
      <c r="BA49" s="145"/>
    </row>
    <row r="50" spans="1:53" ht="15" x14ac:dyDescent="0.25">
      <c r="A50" s="207" t="s">
        <v>226</v>
      </c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</row>
    <row r="51" spans="1:53" x14ac:dyDescent="0.2">
      <c r="A51" s="51" t="s">
        <v>206</v>
      </c>
      <c r="B51" s="51">
        <v>18.95</v>
      </c>
      <c r="C51" s="51" t="s">
        <v>96</v>
      </c>
    </row>
    <row r="52" spans="1:53" ht="15" x14ac:dyDescent="0.25">
      <c r="A52" s="51" t="s">
        <v>207</v>
      </c>
      <c r="B52" s="51">
        <v>3</v>
      </c>
      <c r="C52" s="51" t="s">
        <v>96</v>
      </c>
      <c r="Q52" s="145"/>
      <c r="R52" s="145"/>
      <c r="S52" s="145"/>
      <c r="T52" s="145"/>
      <c r="U52" s="145"/>
      <c r="V52" s="145"/>
      <c r="W52" s="145"/>
      <c r="AU52" s="145"/>
      <c r="AV52" s="145"/>
      <c r="AW52" s="145"/>
      <c r="AX52" s="145"/>
      <c r="AY52" s="145"/>
      <c r="AZ52" s="145"/>
      <c r="BA52" s="145"/>
    </row>
    <row r="53" spans="1:53" ht="15" x14ac:dyDescent="0.25">
      <c r="A53" s="51" t="s">
        <v>201</v>
      </c>
      <c r="B53" s="51">
        <f>B51*B52</f>
        <v>56.849999999999994</v>
      </c>
      <c r="C53" s="51" t="s">
        <v>18</v>
      </c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</row>
    <row r="55" spans="1:53" ht="15" x14ac:dyDescent="0.25">
      <c r="Q55" s="145"/>
      <c r="R55" s="145"/>
      <c r="S55" s="145"/>
      <c r="T55" s="145"/>
      <c r="U55" s="145"/>
      <c r="V55" s="145"/>
      <c r="W55" s="145"/>
      <c r="AU55" s="145"/>
      <c r="AV55" s="145"/>
      <c r="AW55" s="145"/>
      <c r="AX55" s="145"/>
      <c r="AY55" s="145"/>
      <c r="AZ55" s="145"/>
      <c r="BA55" s="145"/>
    </row>
    <row r="56" spans="1:53" ht="15" x14ac:dyDescent="0.25">
      <c r="A56" s="207" t="s">
        <v>167</v>
      </c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</row>
    <row r="57" spans="1:53" x14ac:dyDescent="0.2">
      <c r="A57" s="51" t="s">
        <v>206</v>
      </c>
      <c r="B57" s="51">
        <v>18.95</v>
      </c>
      <c r="C57" s="51" t="s">
        <v>96</v>
      </c>
    </row>
    <row r="58" spans="1:53" ht="15" x14ac:dyDescent="0.25">
      <c r="A58" s="51" t="s">
        <v>207</v>
      </c>
      <c r="B58" s="51">
        <v>3</v>
      </c>
      <c r="C58" s="51" t="s">
        <v>96</v>
      </c>
      <c r="Q58" s="145"/>
      <c r="R58" s="145"/>
      <c r="S58" s="145"/>
      <c r="T58" s="145"/>
      <c r="U58" s="145"/>
      <c r="V58" s="145"/>
      <c r="W58" s="145"/>
      <c r="AU58" s="145"/>
      <c r="AV58" s="145"/>
      <c r="AW58" s="145"/>
      <c r="AX58" s="145"/>
      <c r="AY58" s="145"/>
      <c r="AZ58" s="145"/>
      <c r="BA58" s="145"/>
    </row>
    <row r="59" spans="1:53" ht="15" x14ac:dyDescent="0.25">
      <c r="A59" s="51" t="s">
        <v>201</v>
      </c>
      <c r="B59" s="51">
        <f>B57*B58</f>
        <v>56.849999999999994</v>
      </c>
      <c r="C59" s="51" t="s">
        <v>18</v>
      </c>
      <c r="AI59" s="145"/>
      <c r="AJ59" s="145"/>
      <c r="AK59" s="145"/>
      <c r="AL59" s="145"/>
      <c r="AM59" s="145"/>
      <c r="AN59" s="145"/>
      <c r="AO59" s="145"/>
    </row>
    <row r="61" spans="1:53" ht="15" x14ac:dyDescent="0.25">
      <c r="A61" s="207" t="s">
        <v>169</v>
      </c>
      <c r="B61" s="207"/>
      <c r="C61" s="207"/>
      <c r="D61" s="207"/>
      <c r="E61" s="207"/>
      <c r="F61" s="207"/>
      <c r="G61" s="207"/>
      <c r="H61" s="207"/>
      <c r="I61" s="207"/>
      <c r="J61" s="207"/>
      <c r="K61" s="207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</row>
    <row r="62" spans="1:53" x14ac:dyDescent="0.2">
      <c r="A62" s="52" t="s">
        <v>208</v>
      </c>
      <c r="B62" s="52">
        <v>6</v>
      </c>
      <c r="C62" s="52" t="s">
        <v>209</v>
      </c>
    </row>
    <row r="63" spans="1:53" ht="15" x14ac:dyDescent="0.25">
      <c r="Q63" s="145"/>
      <c r="R63" s="145"/>
      <c r="S63" s="145"/>
      <c r="T63" s="145"/>
      <c r="U63" s="145"/>
      <c r="V63" s="145"/>
      <c r="W63" s="145"/>
      <c r="AU63" s="145"/>
      <c r="AV63" s="145"/>
      <c r="AW63" s="145"/>
      <c r="AX63" s="145"/>
      <c r="AY63" s="145"/>
      <c r="AZ63" s="145"/>
      <c r="BA63" s="145"/>
    </row>
    <row r="64" spans="1:53" ht="15" x14ac:dyDescent="0.25">
      <c r="A64" s="207" t="s">
        <v>183</v>
      </c>
      <c r="B64" s="207"/>
      <c r="C64" s="207"/>
      <c r="D64" s="207"/>
      <c r="E64" s="207"/>
      <c r="F64" s="207"/>
      <c r="G64" s="207"/>
      <c r="H64" s="207"/>
      <c r="I64" s="207"/>
      <c r="J64" s="207"/>
      <c r="K64" s="207"/>
      <c r="Q64" s="145"/>
      <c r="R64" s="145"/>
      <c r="S64" s="145"/>
      <c r="T64" s="145"/>
      <c r="U64" s="145"/>
      <c r="V64" s="145"/>
      <c r="W64" s="145"/>
      <c r="AU64" s="145"/>
      <c r="AV64" s="145"/>
      <c r="AW64" s="145"/>
      <c r="AX64" s="145"/>
      <c r="AY64" s="145"/>
      <c r="AZ64" s="145"/>
      <c r="BA64" s="145"/>
    </row>
    <row r="65" spans="1:53" ht="15" x14ac:dyDescent="0.25">
      <c r="A65" s="52" t="s">
        <v>208</v>
      </c>
      <c r="B65" s="52">
        <v>6</v>
      </c>
      <c r="C65" s="52" t="s">
        <v>209</v>
      </c>
      <c r="Q65" s="145"/>
      <c r="R65" s="145"/>
      <c r="S65" s="145"/>
      <c r="T65" s="145"/>
      <c r="U65" s="145"/>
      <c r="V65" s="145"/>
      <c r="W65" s="145"/>
      <c r="AU65" s="145"/>
      <c r="AV65" s="145"/>
      <c r="AW65" s="145"/>
      <c r="AX65" s="145"/>
      <c r="AY65" s="145"/>
      <c r="AZ65" s="145"/>
      <c r="BA65" s="145"/>
    </row>
    <row r="66" spans="1:53" ht="15" x14ac:dyDescent="0.25">
      <c r="Q66" s="145"/>
      <c r="R66" s="145"/>
      <c r="S66" s="145"/>
      <c r="T66" s="145"/>
      <c r="U66" s="145"/>
      <c r="V66" s="145"/>
      <c r="W66" s="145"/>
      <c r="AU66" s="145"/>
      <c r="AV66" s="145"/>
      <c r="AW66" s="145"/>
      <c r="AX66" s="145"/>
      <c r="AY66" s="145"/>
      <c r="AZ66" s="145"/>
      <c r="BA66" s="145"/>
    </row>
    <row r="67" spans="1:53" ht="15" x14ac:dyDescent="0.25">
      <c r="Q67" s="145"/>
      <c r="R67" s="145"/>
      <c r="S67" s="145"/>
      <c r="T67" s="145"/>
      <c r="U67" s="145"/>
      <c r="V67" s="145"/>
      <c r="W67" s="145"/>
      <c r="AU67" s="145"/>
      <c r="AV67" s="145"/>
      <c r="AW67" s="145"/>
      <c r="AX67" s="145"/>
      <c r="AY67" s="145"/>
      <c r="AZ67" s="145"/>
      <c r="BA67" s="145"/>
    </row>
    <row r="68" spans="1:53" ht="15" x14ac:dyDescent="0.25">
      <c r="A68" s="207" t="s">
        <v>195</v>
      </c>
      <c r="B68" s="207"/>
      <c r="C68" s="207"/>
      <c r="D68" s="207"/>
      <c r="E68" s="207"/>
      <c r="F68" s="207"/>
      <c r="G68" s="207"/>
      <c r="H68" s="207"/>
      <c r="I68" s="207"/>
      <c r="J68" s="207"/>
      <c r="K68" s="207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</row>
    <row r="69" spans="1:53" x14ac:dyDescent="0.2">
      <c r="A69" s="52" t="s">
        <v>208</v>
      </c>
      <c r="B69" s="52">
        <v>6</v>
      </c>
      <c r="C69" s="52" t="s">
        <v>209</v>
      </c>
    </row>
    <row r="70" spans="1:53" ht="15" x14ac:dyDescent="0.25">
      <c r="Q70" s="145"/>
      <c r="R70" s="145"/>
      <c r="S70" s="145"/>
      <c r="T70" s="145"/>
      <c r="U70" s="145"/>
      <c r="V70" s="145"/>
      <c r="W70" s="145"/>
      <c r="AU70" s="145"/>
      <c r="AV70" s="145"/>
      <c r="AW70" s="145"/>
      <c r="AX70" s="145"/>
      <c r="AY70" s="145"/>
      <c r="AZ70" s="145"/>
      <c r="BA70" s="145"/>
    </row>
    <row r="71" spans="1:53" s="208" customFormat="1" ht="15" x14ac:dyDescent="0.25">
      <c r="A71" s="207" t="s">
        <v>170</v>
      </c>
      <c r="B71" s="207"/>
      <c r="C71" s="207"/>
      <c r="D71" s="207"/>
      <c r="E71" s="207"/>
      <c r="F71" s="207"/>
      <c r="G71" s="207"/>
      <c r="H71" s="207"/>
      <c r="I71" s="207"/>
      <c r="J71" s="207"/>
      <c r="K71" s="207"/>
      <c r="AC71" s="207"/>
      <c r="AD71" s="207"/>
      <c r="AE71" s="207"/>
      <c r="AF71" s="207"/>
      <c r="AG71" s="207"/>
      <c r="AH71" s="207"/>
      <c r="AI71" s="207"/>
      <c r="AJ71" s="207"/>
      <c r="AK71" s="207"/>
      <c r="AL71" s="207"/>
      <c r="AM71" s="207"/>
      <c r="AN71" s="207"/>
      <c r="AO71" s="207"/>
    </row>
    <row r="72" spans="1:53" x14ac:dyDescent="0.2">
      <c r="A72" s="52" t="s">
        <v>208</v>
      </c>
      <c r="B72" s="52">
        <v>6</v>
      </c>
      <c r="C72" s="52" t="s">
        <v>209</v>
      </c>
    </row>
    <row r="74" spans="1:53" s="208" customFormat="1" ht="15" x14ac:dyDescent="0.25">
      <c r="A74" s="207" t="s">
        <v>227</v>
      </c>
      <c r="B74" s="207"/>
      <c r="C74" s="207"/>
      <c r="D74" s="207"/>
      <c r="E74" s="207"/>
      <c r="F74" s="207"/>
      <c r="G74" s="207"/>
      <c r="H74" s="207"/>
      <c r="I74" s="207"/>
      <c r="J74" s="207"/>
      <c r="K74" s="207"/>
      <c r="Q74" s="207"/>
      <c r="R74" s="207"/>
      <c r="S74" s="207"/>
      <c r="T74" s="207"/>
      <c r="U74" s="207"/>
      <c r="V74" s="207"/>
      <c r="W74" s="207"/>
      <c r="AE74" s="207"/>
      <c r="AF74" s="207"/>
      <c r="AG74" s="207"/>
      <c r="AH74" s="207"/>
      <c r="AI74" s="207"/>
      <c r="AJ74" s="207"/>
      <c r="AK74" s="207"/>
      <c r="AL74" s="207"/>
      <c r="AM74" s="207"/>
      <c r="AN74" s="207"/>
      <c r="AO74" s="207"/>
      <c r="AU74" s="207"/>
      <c r="AV74" s="207"/>
      <c r="AW74" s="207"/>
      <c r="AX74" s="207"/>
      <c r="AY74" s="207"/>
      <c r="AZ74" s="207"/>
      <c r="BA74" s="207"/>
    </row>
    <row r="75" spans="1:53" x14ac:dyDescent="0.2">
      <c r="A75" s="52" t="s">
        <v>208</v>
      </c>
      <c r="B75" s="52">
        <v>6</v>
      </c>
      <c r="C75" s="52" t="s">
        <v>209</v>
      </c>
    </row>
    <row r="77" spans="1:53" s="208" customFormat="1" ht="15" x14ac:dyDescent="0.25">
      <c r="A77" s="207" t="s">
        <v>172</v>
      </c>
      <c r="B77" s="207"/>
      <c r="C77" s="207"/>
      <c r="D77" s="207"/>
      <c r="E77" s="207"/>
      <c r="F77" s="207"/>
      <c r="G77" s="207"/>
      <c r="H77" s="207"/>
      <c r="I77" s="207"/>
      <c r="J77" s="207"/>
      <c r="K77" s="207"/>
      <c r="Q77" s="207"/>
      <c r="R77" s="207"/>
      <c r="S77" s="207"/>
      <c r="T77" s="207"/>
      <c r="U77" s="207"/>
      <c r="V77" s="207"/>
      <c r="W77" s="207"/>
      <c r="AD77" s="207"/>
      <c r="AE77" s="207"/>
      <c r="AF77" s="207"/>
      <c r="AG77" s="207"/>
      <c r="AH77" s="207"/>
      <c r="AI77" s="207"/>
      <c r="AJ77" s="207"/>
      <c r="AK77" s="207"/>
      <c r="AL77" s="207"/>
      <c r="AM77" s="207"/>
      <c r="AN77" s="207"/>
      <c r="AO77" s="207"/>
      <c r="AU77" s="207"/>
      <c r="AV77" s="207"/>
      <c r="AW77" s="207"/>
      <c r="AX77" s="207"/>
      <c r="AY77" s="207"/>
      <c r="AZ77" s="207"/>
      <c r="BA77" s="207"/>
    </row>
    <row r="78" spans="1:53" x14ac:dyDescent="0.2">
      <c r="A78" s="52" t="s">
        <v>208</v>
      </c>
      <c r="B78" s="52">
        <v>6</v>
      </c>
      <c r="C78" s="52" t="s">
        <v>209</v>
      </c>
    </row>
    <row r="80" spans="1:53" s="208" customFormat="1" ht="15" x14ac:dyDescent="0.25">
      <c r="A80" s="207" t="s">
        <v>173</v>
      </c>
      <c r="B80" s="207"/>
      <c r="C80" s="207"/>
      <c r="D80" s="207"/>
      <c r="E80" s="207"/>
      <c r="F80" s="207"/>
      <c r="G80" s="207"/>
      <c r="H80" s="207"/>
      <c r="I80" s="207"/>
      <c r="J80" s="207"/>
      <c r="K80" s="207"/>
      <c r="AG80" s="207"/>
      <c r="AH80" s="207"/>
      <c r="AI80" s="207"/>
      <c r="AJ80" s="207"/>
      <c r="AK80" s="207"/>
      <c r="AL80" s="207"/>
      <c r="AM80" s="207"/>
      <c r="AN80" s="207"/>
      <c r="AO80" s="207"/>
    </row>
    <row r="81" spans="1:53" x14ac:dyDescent="0.2">
      <c r="A81" s="52" t="s">
        <v>208</v>
      </c>
      <c r="B81" s="52">
        <v>6</v>
      </c>
      <c r="C81" s="52" t="s">
        <v>209</v>
      </c>
    </row>
    <row r="82" spans="1:53" ht="15" x14ac:dyDescent="0.25">
      <c r="Q82" s="145"/>
      <c r="R82" s="145"/>
      <c r="S82" s="145"/>
      <c r="T82" s="145"/>
      <c r="U82" s="145"/>
      <c r="V82" s="145"/>
      <c r="W82" s="145"/>
      <c r="AU82" s="145"/>
      <c r="AV82" s="145"/>
      <c r="AW82" s="145"/>
      <c r="AX82" s="145"/>
      <c r="AY82" s="145"/>
      <c r="AZ82" s="145"/>
      <c r="BA82" s="145"/>
    </row>
    <row r="83" spans="1:53" s="208" customFormat="1" ht="15" x14ac:dyDescent="0.25">
      <c r="A83" s="207" t="s">
        <v>163</v>
      </c>
      <c r="B83" s="207"/>
      <c r="C83" s="207"/>
      <c r="D83" s="207"/>
      <c r="E83" s="207"/>
      <c r="F83" s="207"/>
      <c r="G83" s="207"/>
      <c r="H83" s="207"/>
      <c r="I83" s="207"/>
      <c r="J83" s="207"/>
      <c r="K83" s="207"/>
    </row>
    <row r="84" spans="1:53" x14ac:dyDescent="0.2">
      <c r="A84" s="52" t="s">
        <v>208</v>
      </c>
      <c r="B84" s="52">
        <v>24</v>
      </c>
      <c r="C84" s="52" t="s">
        <v>96</v>
      </c>
    </row>
    <row r="85" spans="1:53" ht="15" x14ac:dyDescent="0.25">
      <c r="Q85" s="145"/>
      <c r="R85" s="145"/>
      <c r="S85" s="145"/>
      <c r="T85" s="145"/>
      <c r="U85" s="145"/>
      <c r="V85" s="145"/>
      <c r="W85" s="145"/>
      <c r="AU85" s="145"/>
      <c r="AV85" s="145"/>
      <c r="AW85" s="145"/>
      <c r="AX85" s="145"/>
      <c r="AY85" s="145"/>
      <c r="AZ85" s="145"/>
      <c r="BA85" s="145"/>
    </row>
    <row r="86" spans="1:53" s="208" customFormat="1" ht="15" x14ac:dyDescent="0.25">
      <c r="A86" s="207" t="s">
        <v>216</v>
      </c>
      <c r="B86" s="207"/>
      <c r="C86" s="207"/>
      <c r="D86" s="207"/>
      <c r="E86" s="207"/>
      <c r="F86" s="207"/>
      <c r="G86" s="207"/>
      <c r="H86" s="207"/>
      <c r="I86" s="207"/>
      <c r="J86" s="207"/>
      <c r="K86" s="207"/>
      <c r="AE86" s="207"/>
      <c r="AF86" s="207"/>
      <c r="AG86" s="207"/>
      <c r="AH86" s="207"/>
      <c r="AI86" s="207"/>
      <c r="AJ86" s="207"/>
      <c r="AK86" s="207"/>
      <c r="AL86" s="207"/>
      <c r="AM86" s="207"/>
      <c r="AN86" s="207"/>
      <c r="AO86" s="207"/>
    </row>
    <row r="87" spans="1:53" x14ac:dyDescent="0.2">
      <c r="A87" s="52" t="s">
        <v>208</v>
      </c>
      <c r="B87" s="52">
        <v>28</v>
      </c>
      <c r="C87" s="52" t="s">
        <v>96</v>
      </c>
    </row>
    <row r="88" spans="1:53" ht="15" x14ac:dyDescent="0.25">
      <c r="Q88" s="145"/>
      <c r="R88" s="145"/>
      <c r="S88" s="145"/>
      <c r="T88" s="145"/>
      <c r="U88" s="145"/>
      <c r="V88" s="145"/>
      <c r="W88" s="145"/>
      <c r="AU88" s="145"/>
      <c r="AV88" s="145"/>
      <c r="AW88" s="145"/>
      <c r="AX88" s="145"/>
      <c r="AY88" s="145"/>
      <c r="AZ88" s="145"/>
      <c r="BA88" s="145"/>
    </row>
    <row r="89" spans="1:53" s="208" customFormat="1" ht="15" x14ac:dyDescent="0.25">
      <c r="A89" s="207" t="s">
        <v>196</v>
      </c>
      <c r="B89" s="207"/>
      <c r="C89" s="207"/>
      <c r="D89" s="207"/>
      <c r="E89" s="207"/>
      <c r="F89" s="207"/>
      <c r="G89" s="207"/>
      <c r="H89" s="207"/>
      <c r="I89" s="207"/>
      <c r="J89" s="207"/>
      <c r="K89" s="207"/>
    </row>
    <row r="90" spans="1:53" x14ac:dyDescent="0.2">
      <c r="A90" s="52" t="s">
        <v>208</v>
      </c>
      <c r="B90" s="52">
        <v>6</v>
      </c>
      <c r="C90" s="52" t="s">
        <v>96</v>
      </c>
    </row>
    <row r="91" spans="1:53" ht="15" x14ac:dyDescent="0.25">
      <c r="Q91" s="145"/>
      <c r="R91" s="145"/>
      <c r="S91" s="145"/>
      <c r="T91" s="145"/>
      <c r="U91" s="145"/>
      <c r="V91" s="145"/>
      <c r="W91" s="145"/>
      <c r="AU91" s="145"/>
      <c r="AV91" s="145"/>
      <c r="AW91" s="145"/>
      <c r="AX91" s="145"/>
      <c r="AY91" s="145"/>
      <c r="AZ91" s="145"/>
      <c r="BA91" s="145"/>
    </row>
    <row r="92" spans="1:53" s="208" customFormat="1" ht="15" x14ac:dyDescent="0.25">
      <c r="A92" s="207" t="s">
        <v>174</v>
      </c>
      <c r="B92" s="207"/>
      <c r="C92" s="207"/>
      <c r="D92" s="207"/>
      <c r="E92" s="207"/>
      <c r="F92" s="207"/>
      <c r="G92" s="207"/>
      <c r="H92" s="207"/>
      <c r="I92" s="207"/>
      <c r="J92" s="207"/>
      <c r="K92" s="207"/>
      <c r="AN92" s="207"/>
      <c r="AO92" s="207"/>
    </row>
    <row r="93" spans="1:53" x14ac:dyDescent="0.2">
      <c r="A93" s="52" t="s">
        <v>208</v>
      </c>
      <c r="B93" s="52">
        <v>6</v>
      </c>
      <c r="C93" s="52" t="s">
        <v>96</v>
      </c>
    </row>
    <row r="94" spans="1:53" ht="15" x14ac:dyDescent="0.25">
      <c r="Q94" s="145"/>
      <c r="R94" s="145"/>
      <c r="S94" s="145"/>
      <c r="T94" s="145"/>
      <c r="U94" s="145"/>
      <c r="V94" s="145"/>
      <c r="W94" s="145"/>
      <c r="AU94" s="145"/>
      <c r="AV94" s="145"/>
      <c r="AW94" s="145"/>
      <c r="AX94" s="145"/>
      <c r="AY94" s="145"/>
      <c r="AZ94" s="145"/>
      <c r="BA94" s="145"/>
    </row>
    <row r="95" spans="1:53" s="208" customFormat="1" ht="15" x14ac:dyDescent="0.25">
      <c r="A95" s="207" t="s">
        <v>228</v>
      </c>
      <c r="B95" s="207"/>
      <c r="C95" s="207"/>
      <c r="D95" s="207"/>
      <c r="E95" s="207"/>
      <c r="F95" s="207"/>
      <c r="G95" s="207"/>
      <c r="H95" s="207"/>
      <c r="I95" s="207"/>
      <c r="J95" s="207"/>
      <c r="K95" s="207"/>
      <c r="AO95" s="207"/>
    </row>
    <row r="96" spans="1:53" x14ac:dyDescent="0.2">
      <c r="A96" s="52" t="s">
        <v>208</v>
      </c>
      <c r="B96" s="52">
        <v>25.92</v>
      </c>
      <c r="C96" s="52" t="s">
        <v>96</v>
      </c>
    </row>
    <row r="97" spans="1:53" ht="15" x14ac:dyDescent="0.25">
      <c r="Q97" s="145"/>
      <c r="R97" s="145"/>
      <c r="S97" s="145"/>
      <c r="T97" s="145"/>
      <c r="U97" s="145"/>
      <c r="V97" s="145"/>
      <c r="W97" s="145"/>
      <c r="AU97" s="145"/>
      <c r="AV97" s="145"/>
      <c r="AW97" s="145"/>
      <c r="AX97" s="145"/>
      <c r="AY97" s="145"/>
      <c r="AZ97" s="145"/>
      <c r="BA97" s="145"/>
    </row>
    <row r="98" spans="1:53" s="208" customFormat="1" ht="15" x14ac:dyDescent="0.25">
      <c r="A98" s="207" t="s">
        <v>229</v>
      </c>
      <c r="B98" s="207"/>
      <c r="C98" s="207"/>
      <c r="D98" s="207"/>
      <c r="E98" s="207"/>
      <c r="F98" s="207"/>
      <c r="G98" s="207"/>
      <c r="H98" s="207"/>
      <c r="I98" s="207"/>
      <c r="J98" s="207"/>
      <c r="K98" s="207"/>
    </row>
    <row r="99" spans="1:53" x14ac:dyDescent="0.2">
      <c r="A99" s="52" t="s">
        <v>208</v>
      </c>
      <c r="B99" s="52">
        <v>25.92</v>
      </c>
      <c r="C99" s="52" t="s">
        <v>108</v>
      </c>
    </row>
    <row r="101" spans="1:53" s="208" customFormat="1" ht="15" x14ac:dyDescent="0.25">
      <c r="A101" s="207" t="s">
        <v>230</v>
      </c>
      <c r="B101" s="207"/>
      <c r="C101" s="207"/>
      <c r="D101" s="207"/>
      <c r="E101" s="207"/>
      <c r="F101" s="207"/>
      <c r="G101" s="207"/>
      <c r="H101" s="207"/>
      <c r="I101" s="207"/>
      <c r="J101" s="207"/>
      <c r="K101" s="207"/>
      <c r="Q101" s="207"/>
      <c r="R101" s="207"/>
      <c r="S101" s="207"/>
      <c r="T101" s="207"/>
      <c r="U101" s="207"/>
      <c r="V101" s="207"/>
      <c r="W101" s="207"/>
      <c r="AE101" s="207"/>
      <c r="AF101" s="207"/>
      <c r="AG101" s="207"/>
      <c r="AH101" s="207"/>
      <c r="AI101" s="207"/>
      <c r="AJ101" s="207"/>
      <c r="AK101" s="207"/>
      <c r="AL101" s="207"/>
      <c r="AM101" s="207"/>
      <c r="AN101" s="207"/>
      <c r="AO101" s="207"/>
      <c r="AU101" s="207"/>
      <c r="AV101" s="207"/>
      <c r="AW101" s="207"/>
      <c r="AX101" s="207"/>
      <c r="AY101" s="207"/>
      <c r="AZ101" s="207"/>
      <c r="BA101" s="207"/>
    </row>
    <row r="102" spans="1:53" x14ac:dyDescent="0.2">
      <c r="A102" s="52" t="s">
        <v>208</v>
      </c>
      <c r="B102" s="52">
        <v>6</v>
      </c>
      <c r="C102" s="52" t="s">
        <v>179</v>
      </c>
    </row>
    <row r="104" spans="1:53" ht="15" x14ac:dyDescent="0.25">
      <c r="Q104" s="145"/>
      <c r="R104" s="145"/>
      <c r="S104" s="145"/>
      <c r="T104" s="145"/>
      <c r="U104" s="145"/>
      <c r="V104" s="145"/>
      <c r="W104" s="145"/>
      <c r="AU104" s="145"/>
      <c r="AV104" s="145"/>
      <c r="AW104" s="145"/>
      <c r="AX104" s="145"/>
      <c r="AY104" s="145"/>
      <c r="AZ104" s="145"/>
      <c r="BA104" s="145"/>
    </row>
    <row r="105" spans="1:53" s="208" customFormat="1" ht="15" x14ac:dyDescent="0.25">
      <c r="A105" s="207" t="s">
        <v>181</v>
      </c>
      <c r="B105" s="207"/>
      <c r="C105" s="207"/>
      <c r="D105" s="207"/>
      <c r="E105" s="207"/>
      <c r="F105" s="207"/>
      <c r="G105" s="207"/>
      <c r="H105" s="207"/>
      <c r="I105" s="207"/>
      <c r="J105" s="207"/>
      <c r="K105" s="207"/>
    </row>
    <row r="106" spans="1:53" x14ac:dyDescent="0.2">
      <c r="A106" s="52" t="s">
        <v>208</v>
      </c>
      <c r="B106" s="52">
        <v>6</v>
      </c>
      <c r="C106" s="52" t="s">
        <v>179</v>
      </c>
    </row>
    <row r="108" spans="1:53" s="208" customFormat="1" ht="15" x14ac:dyDescent="0.25">
      <c r="A108" s="207" t="s">
        <v>231</v>
      </c>
      <c r="B108" s="207"/>
      <c r="C108" s="207"/>
      <c r="D108" s="207"/>
      <c r="E108" s="207"/>
      <c r="F108" s="207"/>
      <c r="G108" s="207"/>
      <c r="H108" s="207"/>
      <c r="I108" s="207"/>
      <c r="J108" s="207"/>
      <c r="K108" s="207"/>
      <c r="AK108" s="207"/>
      <c r="AL108" s="207"/>
      <c r="AM108" s="207"/>
      <c r="AN108" s="207"/>
      <c r="AO108" s="207"/>
    </row>
    <row r="109" spans="1:53" ht="15" x14ac:dyDescent="0.25">
      <c r="A109" s="52" t="s">
        <v>208</v>
      </c>
      <c r="B109" s="52">
        <v>6</v>
      </c>
      <c r="C109" s="52" t="s">
        <v>179</v>
      </c>
      <c r="Q109" s="145"/>
      <c r="R109" s="145"/>
      <c r="S109" s="145"/>
      <c r="T109" s="145"/>
      <c r="U109" s="145"/>
      <c r="V109" s="145"/>
      <c r="W109" s="145"/>
      <c r="AU109" s="145"/>
      <c r="AV109" s="145"/>
      <c r="AW109" s="145"/>
      <c r="AX109" s="145"/>
      <c r="AY109" s="145"/>
      <c r="AZ109" s="145"/>
      <c r="BA109" s="145"/>
    </row>
    <row r="111" spans="1:53" s="208" customFormat="1" ht="15" x14ac:dyDescent="0.25">
      <c r="A111" s="207" t="s">
        <v>211</v>
      </c>
      <c r="B111" s="207"/>
      <c r="C111" s="207"/>
      <c r="D111" s="207"/>
      <c r="E111" s="207"/>
      <c r="F111" s="207"/>
      <c r="G111" s="207"/>
      <c r="H111" s="207"/>
      <c r="I111" s="207"/>
      <c r="J111" s="207"/>
      <c r="K111" s="207"/>
      <c r="AB111" s="207"/>
      <c r="AC111" s="207"/>
      <c r="AD111" s="207"/>
      <c r="AE111" s="207"/>
      <c r="AF111" s="207"/>
      <c r="AG111" s="207"/>
      <c r="AH111" s="207"/>
      <c r="AI111" s="207"/>
      <c r="AJ111" s="207"/>
      <c r="AK111" s="207"/>
      <c r="AL111" s="207"/>
      <c r="AM111" s="207"/>
      <c r="AN111" s="207"/>
      <c r="AO111" s="207"/>
    </row>
    <row r="112" spans="1:53" x14ac:dyDescent="0.2">
      <c r="A112" s="52" t="s">
        <v>214</v>
      </c>
      <c r="B112" s="52">
        <f>(2.78+2.78+1+1+1)*2</f>
        <v>17.119999999999997</v>
      </c>
      <c r="C112" s="52" t="s">
        <v>18</v>
      </c>
    </row>
    <row r="113" spans="1:53" ht="15" x14ac:dyDescent="0.25">
      <c r="Q113" s="145"/>
      <c r="R113" s="145"/>
      <c r="S113" s="145"/>
      <c r="T113" s="145"/>
      <c r="U113" s="145"/>
      <c r="V113" s="145"/>
      <c r="W113" s="145"/>
      <c r="AU113" s="145"/>
      <c r="AV113" s="145"/>
      <c r="AW113" s="145"/>
      <c r="AX113" s="145"/>
      <c r="AY113" s="145"/>
      <c r="AZ113" s="145"/>
      <c r="BA113" s="145"/>
    </row>
    <row r="114" spans="1:53" s="208" customFormat="1" ht="15" x14ac:dyDescent="0.25">
      <c r="A114" s="207" t="s">
        <v>232</v>
      </c>
      <c r="B114" s="207"/>
      <c r="C114" s="207"/>
      <c r="D114" s="207"/>
      <c r="E114" s="207"/>
      <c r="F114" s="207"/>
      <c r="G114" s="207"/>
      <c r="H114" s="207"/>
      <c r="I114" s="207"/>
      <c r="J114" s="207"/>
      <c r="K114" s="207"/>
      <c r="AC114" s="207"/>
      <c r="AD114" s="207"/>
      <c r="AE114" s="207"/>
      <c r="AF114" s="207"/>
      <c r="AG114" s="207"/>
      <c r="AH114" s="207"/>
      <c r="AI114" s="207"/>
      <c r="AJ114" s="207"/>
      <c r="AK114" s="207"/>
      <c r="AL114" s="207"/>
      <c r="AM114" s="207"/>
      <c r="AN114" s="207"/>
      <c r="AO114" s="207"/>
    </row>
    <row r="115" spans="1:53" x14ac:dyDescent="0.2">
      <c r="A115" s="52" t="s">
        <v>210</v>
      </c>
      <c r="G115" s="52">
        <f>(1.32+2.85+0.64+0.55+0.64+0.55+0.64+0.55)*2</f>
        <v>15.479999999999997</v>
      </c>
      <c r="H115" s="52" t="s">
        <v>96</v>
      </c>
    </row>
    <row r="117" spans="1:53" s="208" customFormat="1" ht="15" x14ac:dyDescent="0.25">
      <c r="A117" s="207" t="s">
        <v>233</v>
      </c>
      <c r="B117" s="207"/>
      <c r="C117" s="207"/>
      <c r="D117" s="207"/>
      <c r="E117" s="207"/>
      <c r="F117" s="207"/>
      <c r="G117" s="207"/>
      <c r="H117" s="207"/>
      <c r="I117" s="207"/>
      <c r="J117" s="207"/>
      <c r="K117" s="207"/>
    </row>
    <row r="118" spans="1:53" x14ac:dyDescent="0.2">
      <c r="A118" s="52" t="s">
        <v>208</v>
      </c>
      <c r="B118" s="52">
        <f>(((0.61+1.45+2.44+2.44+0.61+1.42+2.44+2.4))*20%)+(0.61+1.45+2.44+2.44+0.61+1.42+2.44+2.4)</f>
        <v>16.571999999999999</v>
      </c>
      <c r="C118" s="52" t="s">
        <v>96</v>
      </c>
    </row>
    <row r="120" spans="1:53" s="208" customFormat="1" ht="15" x14ac:dyDescent="0.25">
      <c r="A120" s="207" t="s">
        <v>194</v>
      </c>
      <c r="B120" s="207"/>
      <c r="C120" s="207"/>
      <c r="D120" s="207"/>
      <c r="E120" s="207"/>
      <c r="F120" s="207"/>
      <c r="G120" s="207"/>
      <c r="H120" s="207"/>
      <c r="I120" s="207"/>
      <c r="J120" s="207"/>
      <c r="K120" s="207"/>
      <c r="AC120" s="207"/>
      <c r="AD120" s="207"/>
      <c r="AE120" s="207"/>
      <c r="AF120" s="207"/>
      <c r="AG120" s="207"/>
      <c r="AH120" s="207"/>
      <c r="AI120" s="207"/>
      <c r="AJ120" s="207"/>
      <c r="AK120" s="207"/>
      <c r="AL120" s="207"/>
      <c r="AM120" s="207"/>
      <c r="AN120" s="207"/>
      <c r="AO120" s="207"/>
    </row>
    <row r="121" spans="1:53" ht="15" x14ac:dyDescent="0.25">
      <c r="A121" s="52" t="s">
        <v>134</v>
      </c>
      <c r="B121" s="52">
        <v>2.6</v>
      </c>
      <c r="C121" s="52" t="s">
        <v>96</v>
      </c>
      <c r="Q121" s="145"/>
      <c r="R121" s="145"/>
      <c r="S121" s="145"/>
      <c r="T121" s="145"/>
      <c r="U121" s="145"/>
      <c r="V121" s="145"/>
      <c r="W121" s="145"/>
      <c r="AU121" s="145"/>
      <c r="AV121" s="145"/>
      <c r="AW121" s="145"/>
      <c r="AX121" s="145"/>
      <c r="AY121" s="145"/>
      <c r="AZ121" s="145"/>
      <c r="BA121" s="145"/>
    </row>
    <row r="122" spans="1:53" x14ac:dyDescent="0.2">
      <c r="A122" s="52" t="s">
        <v>207</v>
      </c>
      <c r="B122" s="52">
        <v>3.62</v>
      </c>
      <c r="C122" s="52" t="s">
        <v>96</v>
      </c>
    </row>
    <row r="124" spans="1:53" x14ac:dyDescent="0.2">
      <c r="A124" s="52" t="s">
        <v>201</v>
      </c>
      <c r="B124" s="52">
        <f>(B121*B122)*2</f>
        <v>18.824000000000002</v>
      </c>
      <c r="C124" s="52" t="s">
        <v>18</v>
      </c>
      <c r="D124" s="52" t="s">
        <v>253</v>
      </c>
      <c r="E124" s="52" t="s">
        <v>94</v>
      </c>
      <c r="F124" s="52">
        <f>B124*2</f>
        <v>37.648000000000003</v>
      </c>
      <c r="G124" s="52" t="s">
        <v>18</v>
      </c>
    </row>
    <row r="125" spans="1:53" s="208" customFormat="1" ht="15" x14ac:dyDescent="0.25">
      <c r="A125" s="207" t="s">
        <v>197</v>
      </c>
      <c r="B125" s="207"/>
      <c r="C125" s="207"/>
      <c r="D125" s="207"/>
      <c r="E125" s="207"/>
      <c r="F125" s="207"/>
      <c r="G125" s="207"/>
      <c r="H125" s="207"/>
      <c r="I125" s="207"/>
      <c r="J125" s="207"/>
      <c r="K125" s="207"/>
      <c r="AD125" s="207"/>
      <c r="AE125" s="207"/>
      <c r="AF125" s="207"/>
      <c r="AG125" s="207"/>
      <c r="AH125" s="207"/>
      <c r="AI125" s="207"/>
      <c r="AJ125" s="207"/>
      <c r="AK125" s="207"/>
      <c r="AL125" s="207"/>
      <c r="AM125" s="207"/>
      <c r="AN125" s="207"/>
      <c r="AO125" s="207"/>
    </row>
    <row r="126" spans="1:53" x14ac:dyDescent="0.2">
      <c r="A126" s="52" t="s">
        <v>134</v>
      </c>
      <c r="B126" s="52">
        <v>2.6</v>
      </c>
      <c r="C126" s="52" t="s">
        <v>96</v>
      </c>
    </row>
    <row r="127" spans="1:53" x14ac:dyDescent="0.2">
      <c r="A127" s="52" t="s">
        <v>207</v>
      </c>
      <c r="B127" s="52">
        <v>3.62</v>
      </c>
      <c r="C127" s="52" t="s">
        <v>96</v>
      </c>
    </row>
    <row r="129" spans="1:11" x14ac:dyDescent="0.2">
      <c r="A129" s="52" t="s">
        <v>201</v>
      </c>
      <c r="B129" s="52">
        <f>(B126*B127)*2</f>
        <v>18.824000000000002</v>
      </c>
      <c r="C129" s="52" t="s">
        <v>18</v>
      </c>
      <c r="D129" s="52" t="s">
        <v>253</v>
      </c>
      <c r="E129" s="52" t="s">
        <v>94</v>
      </c>
      <c r="F129" s="52">
        <f>B129*2</f>
        <v>37.648000000000003</v>
      </c>
      <c r="G129" s="52" t="s">
        <v>18</v>
      </c>
    </row>
    <row r="131" spans="1:11" s="208" customFormat="1" ht="15" x14ac:dyDescent="0.25">
      <c r="A131" s="207" t="s">
        <v>198</v>
      </c>
      <c r="B131" s="207"/>
      <c r="C131" s="207"/>
      <c r="D131" s="207"/>
      <c r="E131" s="207"/>
      <c r="F131" s="207"/>
      <c r="G131" s="207"/>
      <c r="H131" s="207"/>
      <c r="I131" s="207"/>
      <c r="J131" s="207"/>
      <c r="K131" s="207"/>
    </row>
    <row r="132" spans="1:11" x14ac:dyDescent="0.2">
      <c r="A132" s="52" t="s">
        <v>134</v>
      </c>
      <c r="B132" s="52">
        <v>2.6</v>
      </c>
      <c r="C132" s="52" t="s">
        <v>96</v>
      </c>
    </row>
    <row r="133" spans="1:11" x14ac:dyDescent="0.2">
      <c r="A133" s="52" t="s">
        <v>207</v>
      </c>
      <c r="B133" s="52">
        <v>3.62</v>
      </c>
      <c r="C133" s="52" t="s">
        <v>96</v>
      </c>
    </row>
    <row r="135" spans="1:11" x14ac:dyDescent="0.2">
      <c r="A135" s="52" t="s">
        <v>201</v>
      </c>
      <c r="B135" s="52">
        <f>(B132*B133)*2</f>
        <v>18.824000000000002</v>
      </c>
      <c r="C135" s="52" t="s">
        <v>18</v>
      </c>
      <c r="D135" s="52" t="s">
        <v>253</v>
      </c>
      <c r="E135" s="52" t="s">
        <v>94</v>
      </c>
      <c r="F135" s="52">
        <f>B135*2</f>
        <v>37.648000000000003</v>
      </c>
      <c r="G135" s="52" t="s">
        <v>18</v>
      </c>
    </row>
    <row r="137" spans="1:11" s="208" customFormat="1" ht="15" x14ac:dyDescent="0.25">
      <c r="A137" s="207" t="s">
        <v>234</v>
      </c>
      <c r="B137" s="207"/>
      <c r="C137" s="207"/>
      <c r="D137" s="207"/>
      <c r="E137" s="207"/>
      <c r="F137" s="207"/>
      <c r="G137" s="207"/>
      <c r="H137" s="207"/>
      <c r="I137" s="207"/>
      <c r="J137" s="207"/>
      <c r="K137" s="207"/>
    </row>
    <row r="138" spans="1:11" x14ac:dyDescent="0.2">
      <c r="A138" s="52" t="s">
        <v>134</v>
      </c>
      <c r="B138" s="52">
        <v>2.6</v>
      </c>
      <c r="C138" s="52" t="s">
        <v>96</v>
      </c>
    </row>
    <row r="139" spans="1:11" x14ac:dyDescent="0.2">
      <c r="A139" s="52" t="s">
        <v>207</v>
      </c>
      <c r="B139" s="52">
        <v>3.6</v>
      </c>
      <c r="C139" s="52" t="s">
        <v>96</v>
      </c>
      <c r="E139" s="52" t="s">
        <v>254</v>
      </c>
      <c r="F139" s="52">
        <v>3.6</v>
      </c>
      <c r="G139" s="52">
        <v>3.36</v>
      </c>
      <c r="H139" s="52" t="s">
        <v>94</v>
      </c>
      <c r="I139" s="52">
        <f>F139+G139</f>
        <v>6.96</v>
      </c>
      <c r="J139" s="52" t="s">
        <v>18</v>
      </c>
    </row>
    <row r="141" spans="1:11" x14ac:dyDescent="0.2">
      <c r="A141" s="52" t="s">
        <v>201</v>
      </c>
      <c r="B141" s="52">
        <f>(B138*B139)*2</f>
        <v>18.720000000000002</v>
      </c>
      <c r="C141" s="52" t="s">
        <v>18</v>
      </c>
      <c r="D141" s="52" t="s">
        <v>253</v>
      </c>
      <c r="E141" s="52" t="s">
        <v>94</v>
      </c>
      <c r="F141" s="52">
        <f>B141*2</f>
        <v>37.440000000000005</v>
      </c>
      <c r="G141" s="52" t="s">
        <v>18</v>
      </c>
    </row>
    <row r="143" spans="1:11" s="208" customFormat="1" ht="15" x14ac:dyDescent="0.25">
      <c r="A143" s="207" t="s">
        <v>100</v>
      </c>
      <c r="B143" s="207"/>
      <c r="C143" s="207"/>
      <c r="D143" s="207"/>
      <c r="E143" s="207"/>
      <c r="F143" s="207"/>
      <c r="G143" s="207"/>
      <c r="H143" s="207"/>
      <c r="I143" s="207"/>
      <c r="J143" s="207"/>
      <c r="K143" s="207"/>
    </row>
    <row r="144" spans="1:11" x14ac:dyDescent="0.2">
      <c r="A144" s="52" t="s">
        <v>201</v>
      </c>
      <c r="B144" s="52">
        <v>110.69</v>
      </c>
      <c r="C144" s="52" t="s">
        <v>18</v>
      </c>
    </row>
    <row r="146" spans="1:11" s="208" customFormat="1" ht="15" x14ac:dyDescent="0.25">
      <c r="A146" s="207" t="s">
        <v>19</v>
      </c>
      <c r="B146" s="207"/>
      <c r="C146" s="207"/>
      <c r="D146" s="207"/>
      <c r="E146" s="207"/>
      <c r="F146" s="207"/>
      <c r="G146" s="207"/>
      <c r="H146" s="207"/>
      <c r="I146" s="207"/>
      <c r="J146" s="207"/>
      <c r="K146" s="207"/>
    </row>
    <row r="147" spans="1:11" x14ac:dyDescent="0.2">
      <c r="B147" s="52" t="s">
        <v>79</v>
      </c>
      <c r="C147" s="52" t="s">
        <v>104</v>
      </c>
      <c r="D147" s="52" t="s">
        <v>103</v>
      </c>
    </row>
    <row r="148" spans="1:11" x14ac:dyDescent="0.2">
      <c r="A148" s="52" t="s">
        <v>101</v>
      </c>
      <c r="B148" s="52">
        <v>1</v>
      </c>
      <c r="C148" s="52">
        <v>22</v>
      </c>
      <c r="D148" s="52">
        <v>1</v>
      </c>
      <c r="E148" s="52">
        <f>B148*C148*D148</f>
        <v>22</v>
      </c>
      <c r="F148" s="52" t="s">
        <v>98</v>
      </c>
    </row>
    <row r="149" spans="1:11" x14ac:dyDescent="0.2">
      <c r="A149" s="52" t="s">
        <v>102</v>
      </c>
      <c r="B149" s="52">
        <v>6</v>
      </c>
      <c r="C149" s="52">
        <v>22</v>
      </c>
      <c r="D149" s="52">
        <v>1</v>
      </c>
      <c r="E149" s="52">
        <f>B149*C149*D149</f>
        <v>132</v>
      </c>
      <c r="F149" s="52" t="s">
        <v>98</v>
      </c>
    </row>
    <row r="151" spans="1:11" ht="15" x14ac:dyDescent="0.25">
      <c r="A151" s="207" t="s">
        <v>266</v>
      </c>
      <c r="B151" s="207"/>
      <c r="C151" s="207"/>
      <c r="D151" s="207"/>
      <c r="E151" s="207"/>
      <c r="F151" s="207"/>
      <c r="G151" s="207"/>
      <c r="H151" s="207"/>
      <c r="I151" s="207"/>
      <c r="J151" s="207"/>
      <c r="K151" s="207"/>
    </row>
    <row r="152" spans="1:11" x14ac:dyDescent="0.2">
      <c r="A152" s="52" t="s">
        <v>267</v>
      </c>
      <c r="B152" s="52">
        <f>F141</f>
        <v>37.440000000000005</v>
      </c>
    </row>
    <row r="153" spans="1:11" x14ac:dyDescent="0.2">
      <c r="A153" s="52" t="s">
        <v>268</v>
      </c>
      <c r="B153" s="52">
        <f>B96</f>
        <v>25.92</v>
      </c>
    </row>
    <row r="154" spans="1:11" x14ac:dyDescent="0.2">
      <c r="B154" s="213">
        <f>B153+B152</f>
        <v>63.360000000000007</v>
      </c>
      <c r="C154" s="52" t="s">
        <v>269</v>
      </c>
      <c r="D154" s="52">
        <f>B154*0.05</f>
        <v>3.1680000000000006</v>
      </c>
      <c r="E154" s="52" t="s">
        <v>108</v>
      </c>
    </row>
    <row r="156" spans="1:11" x14ac:dyDescent="0.2">
      <c r="B156" s="52">
        <f>(3.6*3.6*2)+(18.95*3)</f>
        <v>82.77</v>
      </c>
      <c r="C156" s="52" t="s">
        <v>270</v>
      </c>
      <c r="D156" s="52">
        <f>B156*0.07</f>
        <v>5.7939000000000007</v>
      </c>
      <c r="E156" s="52" t="s">
        <v>108</v>
      </c>
    </row>
    <row r="157" spans="1:11" x14ac:dyDescent="0.2">
      <c r="D157" s="213">
        <f>D156+D154</f>
        <v>8.9619000000000018</v>
      </c>
    </row>
  </sheetData>
  <mergeCells count="1">
    <mergeCell ref="G4:K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G15"/>
  <sheetViews>
    <sheetView view="pageBreakPreview" zoomScale="130" zoomScaleNormal="100" zoomScaleSheetLayoutView="130" workbookViewId="0">
      <selection activeCell="F20" sqref="F20"/>
    </sheetView>
  </sheetViews>
  <sheetFormatPr defaultRowHeight="15" x14ac:dyDescent="0.25"/>
  <cols>
    <col min="1" max="1" width="9.140625" style="38"/>
    <col min="2" max="2" width="27.28515625" style="38" customWidth="1"/>
    <col min="3" max="3" width="16.7109375" style="38" customWidth="1"/>
    <col min="4" max="4" width="15.5703125" style="38" customWidth="1"/>
    <col min="5" max="5" width="16.28515625" style="38" customWidth="1"/>
    <col min="6" max="6" width="14.7109375" style="38" customWidth="1"/>
    <col min="7" max="16384" width="9.140625" style="38"/>
  </cols>
  <sheetData>
    <row r="5" spans="1:7" x14ac:dyDescent="0.25">
      <c r="A5" s="215"/>
      <c r="B5" s="215" t="s">
        <v>271</v>
      </c>
      <c r="C5" s="215" t="s">
        <v>272</v>
      </c>
      <c r="D5" s="324" t="s">
        <v>273</v>
      </c>
      <c r="E5" s="324"/>
      <c r="F5" s="324" t="s">
        <v>274</v>
      </c>
      <c r="G5" s="324"/>
    </row>
    <row r="6" spans="1:7" ht="63.75" x14ac:dyDescent="0.25">
      <c r="A6" s="216"/>
      <c r="B6" s="216" t="s">
        <v>275</v>
      </c>
      <c r="C6" s="216" t="s">
        <v>276</v>
      </c>
      <c r="D6" s="310" t="s">
        <v>277</v>
      </c>
      <c r="E6" s="310"/>
      <c r="F6" s="310" t="s">
        <v>278</v>
      </c>
      <c r="G6" s="310"/>
    </row>
    <row r="7" spans="1:7" x14ac:dyDescent="0.25">
      <c r="A7" s="312" t="s">
        <v>279</v>
      </c>
      <c r="B7" s="313"/>
      <c r="C7" s="313"/>
      <c r="D7" s="313"/>
      <c r="E7" s="313"/>
      <c r="F7" s="313"/>
      <c r="G7" s="313"/>
    </row>
    <row r="8" spans="1:7" x14ac:dyDescent="0.25">
      <c r="A8" s="252" t="s">
        <v>4</v>
      </c>
      <c r="B8" s="252" t="s">
        <v>84</v>
      </c>
      <c r="C8" s="253" t="s">
        <v>280</v>
      </c>
      <c r="D8" s="253" t="s">
        <v>281</v>
      </c>
      <c r="E8" s="253" t="s">
        <v>282</v>
      </c>
      <c r="F8" s="214"/>
      <c r="G8" s="214"/>
    </row>
    <row r="9" spans="1:7" ht="26.25" thickBot="1" x14ac:dyDescent="0.3">
      <c r="A9" s="254" t="s">
        <v>283</v>
      </c>
      <c r="B9" s="254" t="s">
        <v>284</v>
      </c>
      <c r="C9" s="255" t="s">
        <v>797</v>
      </c>
      <c r="D9" s="258" t="s">
        <v>797</v>
      </c>
      <c r="E9" s="255" t="s">
        <v>285</v>
      </c>
      <c r="F9" s="214"/>
      <c r="G9" s="214"/>
    </row>
    <row r="10" spans="1:7" ht="27" thickTop="1" thickBot="1" x14ac:dyDescent="0.3">
      <c r="A10" s="254" t="s">
        <v>286</v>
      </c>
      <c r="B10" s="254" t="s">
        <v>246</v>
      </c>
      <c r="C10" s="255" t="s">
        <v>798</v>
      </c>
      <c r="D10" s="258" t="s">
        <v>798</v>
      </c>
      <c r="E10" s="255" t="s">
        <v>285</v>
      </c>
      <c r="F10" s="214"/>
      <c r="G10" s="214"/>
    </row>
    <row r="11" spans="1:7" ht="27" thickTop="1" thickBot="1" x14ac:dyDescent="0.3">
      <c r="A11" s="254" t="s">
        <v>287</v>
      </c>
      <c r="B11" s="254" t="s">
        <v>288</v>
      </c>
      <c r="C11" s="255" t="s">
        <v>799</v>
      </c>
      <c r="D11" s="255" t="s">
        <v>285</v>
      </c>
      <c r="E11" s="258" t="s">
        <v>799</v>
      </c>
      <c r="F11" s="214"/>
      <c r="G11" s="214"/>
    </row>
    <row r="12" spans="1:7" ht="15.75" customHeight="1" thickTop="1" x14ac:dyDescent="0.25">
      <c r="A12" s="310" t="s">
        <v>289</v>
      </c>
      <c r="B12" s="310"/>
      <c r="C12" s="256"/>
      <c r="D12" s="257" t="s">
        <v>800</v>
      </c>
      <c r="E12" s="257" t="s">
        <v>801</v>
      </c>
      <c r="F12" s="214"/>
      <c r="G12" s="214"/>
    </row>
    <row r="13" spans="1:7" x14ac:dyDescent="0.25">
      <c r="A13" s="310" t="s">
        <v>290</v>
      </c>
      <c r="B13" s="310"/>
      <c r="C13" s="256"/>
      <c r="D13" s="257" t="s">
        <v>802</v>
      </c>
      <c r="E13" s="257" t="s">
        <v>803</v>
      </c>
      <c r="F13" s="214"/>
      <c r="G13" s="214"/>
    </row>
    <row r="14" spans="1:7" ht="15" customHeight="1" x14ac:dyDescent="0.25">
      <c r="A14" s="310" t="s">
        <v>291</v>
      </c>
      <c r="B14" s="310"/>
      <c r="C14" s="256"/>
      <c r="D14" s="257" t="s">
        <v>800</v>
      </c>
      <c r="E14" s="257" t="s">
        <v>292</v>
      </c>
      <c r="F14" s="214"/>
      <c r="G14" s="214"/>
    </row>
    <row r="15" spans="1:7" ht="15" customHeight="1" x14ac:dyDescent="0.25">
      <c r="A15" s="310" t="s">
        <v>293</v>
      </c>
      <c r="B15" s="310"/>
      <c r="C15" s="256"/>
      <c r="D15" s="257" t="s">
        <v>802</v>
      </c>
      <c r="E15" s="257" t="s">
        <v>804</v>
      </c>
      <c r="F15" s="214"/>
      <c r="G15" s="214"/>
    </row>
  </sheetData>
  <mergeCells count="9">
    <mergeCell ref="F5:G5"/>
    <mergeCell ref="D6:E6"/>
    <mergeCell ref="F6:G6"/>
    <mergeCell ref="A7:G7"/>
    <mergeCell ref="D5:E5"/>
    <mergeCell ref="A12:B12"/>
    <mergeCell ref="A13:B13"/>
    <mergeCell ref="A14:B14"/>
    <mergeCell ref="A15:B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11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6A031-3853-4B88-84DE-90777653701C}">
  <dimension ref="A1:G18"/>
  <sheetViews>
    <sheetView view="pageBreakPreview" zoomScaleNormal="100" zoomScaleSheetLayoutView="100" workbookViewId="0">
      <selection activeCell="A10" sqref="A10:G10"/>
    </sheetView>
  </sheetViews>
  <sheetFormatPr defaultRowHeight="15" x14ac:dyDescent="0.25"/>
  <cols>
    <col min="1" max="1" width="24.140625" customWidth="1"/>
    <col min="2" max="2" width="7.5703125" customWidth="1"/>
    <col min="3" max="3" width="45.5703125" customWidth="1"/>
    <col min="4" max="4" width="10.140625" customWidth="1"/>
    <col min="5" max="5" width="17.85546875" customWidth="1"/>
    <col min="6" max="6" width="18" customWidth="1"/>
    <col min="7" max="7" width="20" customWidth="1"/>
    <col min="257" max="257" width="21.140625" customWidth="1"/>
    <col min="258" max="258" width="7.5703125" customWidth="1"/>
    <col min="259" max="259" width="45.5703125" customWidth="1"/>
    <col min="260" max="260" width="10.140625" customWidth="1"/>
    <col min="261" max="261" width="17.85546875" customWidth="1"/>
    <col min="262" max="262" width="18" customWidth="1"/>
    <col min="263" max="263" width="20" customWidth="1"/>
    <col min="513" max="513" width="21.140625" customWidth="1"/>
    <col min="514" max="514" width="7.5703125" customWidth="1"/>
    <col min="515" max="515" width="45.5703125" customWidth="1"/>
    <col min="516" max="516" width="10.140625" customWidth="1"/>
    <col min="517" max="517" width="17.85546875" customWidth="1"/>
    <col min="518" max="518" width="18" customWidth="1"/>
    <col min="519" max="519" width="20" customWidth="1"/>
    <col min="769" max="769" width="21.140625" customWidth="1"/>
    <col min="770" max="770" width="7.5703125" customWidth="1"/>
    <col min="771" max="771" width="45.5703125" customWidth="1"/>
    <col min="772" max="772" width="10.140625" customWidth="1"/>
    <col min="773" max="773" width="17.85546875" customWidth="1"/>
    <col min="774" max="774" width="18" customWidth="1"/>
    <col min="775" max="775" width="20" customWidth="1"/>
    <col min="1025" max="1025" width="21.140625" customWidth="1"/>
    <col min="1026" max="1026" width="7.5703125" customWidth="1"/>
    <col min="1027" max="1027" width="45.5703125" customWidth="1"/>
    <col min="1028" max="1028" width="10.140625" customWidth="1"/>
    <col min="1029" max="1029" width="17.85546875" customWidth="1"/>
    <col min="1030" max="1030" width="18" customWidth="1"/>
    <col min="1031" max="1031" width="20" customWidth="1"/>
    <col min="1281" max="1281" width="21.140625" customWidth="1"/>
    <col min="1282" max="1282" width="7.5703125" customWidth="1"/>
    <col min="1283" max="1283" width="45.5703125" customWidth="1"/>
    <col min="1284" max="1284" width="10.140625" customWidth="1"/>
    <col min="1285" max="1285" width="17.85546875" customWidth="1"/>
    <col min="1286" max="1286" width="18" customWidth="1"/>
    <col min="1287" max="1287" width="20" customWidth="1"/>
    <col min="1537" max="1537" width="21.140625" customWidth="1"/>
    <col min="1538" max="1538" width="7.5703125" customWidth="1"/>
    <col min="1539" max="1539" width="45.5703125" customWidth="1"/>
    <col min="1540" max="1540" width="10.140625" customWidth="1"/>
    <col min="1541" max="1541" width="17.85546875" customWidth="1"/>
    <col min="1542" max="1542" width="18" customWidth="1"/>
    <col min="1543" max="1543" width="20" customWidth="1"/>
    <col min="1793" max="1793" width="21.140625" customWidth="1"/>
    <col min="1794" max="1794" width="7.5703125" customWidth="1"/>
    <col min="1795" max="1795" width="45.5703125" customWidth="1"/>
    <col min="1796" max="1796" width="10.140625" customWidth="1"/>
    <col min="1797" max="1797" width="17.85546875" customWidth="1"/>
    <col min="1798" max="1798" width="18" customWidth="1"/>
    <col min="1799" max="1799" width="20" customWidth="1"/>
    <col min="2049" max="2049" width="21.140625" customWidth="1"/>
    <col min="2050" max="2050" width="7.5703125" customWidth="1"/>
    <col min="2051" max="2051" width="45.5703125" customWidth="1"/>
    <col min="2052" max="2052" width="10.140625" customWidth="1"/>
    <col min="2053" max="2053" width="17.85546875" customWidth="1"/>
    <col min="2054" max="2054" width="18" customWidth="1"/>
    <col min="2055" max="2055" width="20" customWidth="1"/>
    <col min="2305" max="2305" width="21.140625" customWidth="1"/>
    <col min="2306" max="2306" width="7.5703125" customWidth="1"/>
    <col min="2307" max="2307" width="45.5703125" customWidth="1"/>
    <col min="2308" max="2308" width="10.140625" customWidth="1"/>
    <col min="2309" max="2309" width="17.85546875" customWidth="1"/>
    <col min="2310" max="2310" width="18" customWidth="1"/>
    <col min="2311" max="2311" width="20" customWidth="1"/>
    <col min="2561" max="2561" width="21.140625" customWidth="1"/>
    <col min="2562" max="2562" width="7.5703125" customWidth="1"/>
    <col min="2563" max="2563" width="45.5703125" customWidth="1"/>
    <col min="2564" max="2564" width="10.140625" customWidth="1"/>
    <col min="2565" max="2565" width="17.85546875" customWidth="1"/>
    <col min="2566" max="2566" width="18" customWidth="1"/>
    <col min="2567" max="2567" width="20" customWidth="1"/>
    <col min="2817" max="2817" width="21.140625" customWidth="1"/>
    <col min="2818" max="2818" width="7.5703125" customWidth="1"/>
    <col min="2819" max="2819" width="45.5703125" customWidth="1"/>
    <col min="2820" max="2820" width="10.140625" customWidth="1"/>
    <col min="2821" max="2821" width="17.85546875" customWidth="1"/>
    <col min="2822" max="2822" width="18" customWidth="1"/>
    <col min="2823" max="2823" width="20" customWidth="1"/>
    <col min="3073" max="3073" width="21.140625" customWidth="1"/>
    <col min="3074" max="3074" width="7.5703125" customWidth="1"/>
    <col min="3075" max="3075" width="45.5703125" customWidth="1"/>
    <col min="3076" max="3076" width="10.140625" customWidth="1"/>
    <col min="3077" max="3077" width="17.85546875" customWidth="1"/>
    <col min="3078" max="3078" width="18" customWidth="1"/>
    <col min="3079" max="3079" width="20" customWidth="1"/>
    <col min="3329" max="3329" width="21.140625" customWidth="1"/>
    <col min="3330" max="3330" width="7.5703125" customWidth="1"/>
    <col min="3331" max="3331" width="45.5703125" customWidth="1"/>
    <col min="3332" max="3332" width="10.140625" customWidth="1"/>
    <col min="3333" max="3333" width="17.85546875" customWidth="1"/>
    <col min="3334" max="3334" width="18" customWidth="1"/>
    <col min="3335" max="3335" width="20" customWidth="1"/>
    <col min="3585" max="3585" width="21.140625" customWidth="1"/>
    <col min="3586" max="3586" width="7.5703125" customWidth="1"/>
    <col min="3587" max="3587" width="45.5703125" customWidth="1"/>
    <col min="3588" max="3588" width="10.140625" customWidth="1"/>
    <col min="3589" max="3589" width="17.85546875" customWidth="1"/>
    <col min="3590" max="3590" width="18" customWidth="1"/>
    <col min="3591" max="3591" width="20" customWidth="1"/>
    <col min="3841" max="3841" width="21.140625" customWidth="1"/>
    <col min="3842" max="3842" width="7.5703125" customWidth="1"/>
    <col min="3843" max="3843" width="45.5703125" customWidth="1"/>
    <col min="3844" max="3844" width="10.140625" customWidth="1"/>
    <col min="3845" max="3845" width="17.85546875" customWidth="1"/>
    <col min="3846" max="3846" width="18" customWidth="1"/>
    <col min="3847" max="3847" width="20" customWidth="1"/>
    <col min="4097" max="4097" width="21.140625" customWidth="1"/>
    <col min="4098" max="4098" width="7.5703125" customWidth="1"/>
    <col min="4099" max="4099" width="45.5703125" customWidth="1"/>
    <col min="4100" max="4100" width="10.140625" customWidth="1"/>
    <col min="4101" max="4101" width="17.85546875" customWidth="1"/>
    <col min="4102" max="4102" width="18" customWidth="1"/>
    <col min="4103" max="4103" width="20" customWidth="1"/>
    <col min="4353" max="4353" width="21.140625" customWidth="1"/>
    <col min="4354" max="4354" width="7.5703125" customWidth="1"/>
    <col min="4355" max="4355" width="45.5703125" customWidth="1"/>
    <col min="4356" max="4356" width="10.140625" customWidth="1"/>
    <col min="4357" max="4357" width="17.85546875" customWidth="1"/>
    <col min="4358" max="4358" width="18" customWidth="1"/>
    <col min="4359" max="4359" width="20" customWidth="1"/>
    <col min="4609" max="4609" width="21.140625" customWidth="1"/>
    <col min="4610" max="4610" width="7.5703125" customWidth="1"/>
    <col min="4611" max="4611" width="45.5703125" customWidth="1"/>
    <col min="4612" max="4612" width="10.140625" customWidth="1"/>
    <col min="4613" max="4613" width="17.85546875" customWidth="1"/>
    <col min="4614" max="4614" width="18" customWidth="1"/>
    <col min="4615" max="4615" width="20" customWidth="1"/>
    <col min="4865" max="4865" width="21.140625" customWidth="1"/>
    <col min="4866" max="4866" width="7.5703125" customWidth="1"/>
    <col min="4867" max="4867" width="45.5703125" customWidth="1"/>
    <col min="4868" max="4868" width="10.140625" customWidth="1"/>
    <col min="4869" max="4869" width="17.85546875" customWidth="1"/>
    <col min="4870" max="4870" width="18" customWidth="1"/>
    <col min="4871" max="4871" width="20" customWidth="1"/>
    <col min="5121" max="5121" width="21.140625" customWidth="1"/>
    <col min="5122" max="5122" width="7.5703125" customWidth="1"/>
    <col min="5123" max="5123" width="45.5703125" customWidth="1"/>
    <col min="5124" max="5124" width="10.140625" customWidth="1"/>
    <col min="5125" max="5125" width="17.85546875" customWidth="1"/>
    <col min="5126" max="5126" width="18" customWidth="1"/>
    <col min="5127" max="5127" width="20" customWidth="1"/>
    <col min="5377" max="5377" width="21.140625" customWidth="1"/>
    <col min="5378" max="5378" width="7.5703125" customWidth="1"/>
    <col min="5379" max="5379" width="45.5703125" customWidth="1"/>
    <col min="5380" max="5380" width="10.140625" customWidth="1"/>
    <col min="5381" max="5381" width="17.85546875" customWidth="1"/>
    <col min="5382" max="5382" width="18" customWidth="1"/>
    <col min="5383" max="5383" width="20" customWidth="1"/>
    <col min="5633" max="5633" width="21.140625" customWidth="1"/>
    <col min="5634" max="5634" width="7.5703125" customWidth="1"/>
    <col min="5635" max="5635" width="45.5703125" customWidth="1"/>
    <col min="5636" max="5636" width="10.140625" customWidth="1"/>
    <col min="5637" max="5637" width="17.85546875" customWidth="1"/>
    <col min="5638" max="5638" width="18" customWidth="1"/>
    <col min="5639" max="5639" width="20" customWidth="1"/>
    <col min="5889" max="5889" width="21.140625" customWidth="1"/>
    <col min="5890" max="5890" width="7.5703125" customWidth="1"/>
    <col min="5891" max="5891" width="45.5703125" customWidth="1"/>
    <col min="5892" max="5892" width="10.140625" customWidth="1"/>
    <col min="5893" max="5893" width="17.85546875" customWidth="1"/>
    <col min="5894" max="5894" width="18" customWidth="1"/>
    <col min="5895" max="5895" width="20" customWidth="1"/>
    <col min="6145" max="6145" width="21.140625" customWidth="1"/>
    <col min="6146" max="6146" width="7.5703125" customWidth="1"/>
    <col min="6147" max="6147" width="45.5703125" customWidth="1"/>
    <col min="6148" max="6148" width="10.140625" customWidth="1"/>
    <col min="6149" max="6149" width="17.85546875" customWidth="1"/>
    <col min="6150" max="6150" width="18" customWidth="1"/>
    <col min="6151" max="6151" width="20" customWidth="1"/>
    <col min="6401" max="6401" width="21.140625" customWidth="1"/>
    <col min="6402" max="6402" width="7.5703125" customWidth="1"/>
    <col min="6403" max="6403" width="45.5703125" customWidth="1"/>
    <col min="6404" max="6404" width="10.140625" customWidth="1"/>
    <col min="6405" max="6405" width="17.85546875" customWidth="1"/>
    <col min="6406" max="6406" width="18" customWidth="1"/>
    <col min="6407" max="6407" width="20" customWidth="1"/>
    <col min="6657" max="6657" width="21.140625" customWidth="1"/>
    <col min="6658" max="6658" width="7.5703125" customWidth="1"/>
    <col min="6659" max="6659" width="45.5703125" customWidth="1"/>
    <col min="6660" max="6660" width="10.140625" customWidth="1"/>
    <col min="6661" max="6661" width="17.85546875" customWidth="1"/>
    <col min="6662" max="6662" width="18" customWidth="1"/>
    <col min="6663" max="6663" width="20" customWidth="1"/>
    <col min="6913" max="6913" width="21.140625" customWidth="1"/>
    <col min="6914" max="6914" width="7.5703125" customWidth="1"/>
    <col min="6915" max="6915" width="45.5703125" customWidth="1"/>
    <col min="6916" max="6916" width="10.140625" customWidth="1"/>
    <col min="6917" max="6917" width="17.85546875" customWidth="1"/>
    <col min="6918" max="6918" width="18" customWidth="1"/>
    <col min="6919" max="6919" width="20" customWidth="1"/>
    <col min="7169" max="7169" width="21.140625" customWidth="1"/>
    <col min="7170" max="7170" width="7.5703125" customWidth="1"/>
    <col min="7171" max="7171" width="45.5703125" customWidth="1"/>
    <col min="7172" max="7172" width="10.140625" customWidth="1"/>
    <col min="7173" max="7173" width="17.85546875" customWidth="1"/>
    <col min="7174" max="7174" width="18" customWidth="1"/>
    <col min="7175" max="7175" width="20" customWidth="1"/>
    <col min="7425" max="7425" width="21.140625" customWidth="1"/>
    <col min="7426" max="7426" width="7.5703125" customWidth="1"/>
    <col min="7427" max="7427" width="45.5703125" customWidth="1"/>
    <col min="7428" max="7428" width="10.140625" customWidth="1"/>
    <col min="7429" max="7429" width="17.85546875" customWidth="1"/>
    <col min="7430" max="7430" width="18" customWidth="1"/>
    <col min="7431" max="7431" width="20" customWidth="1"/>
    <col min="7681" max="7681" width="21.140625" customWidth="1"/>
    <col min="7682" max="7682" width="7.5703125" customWidth="1"/>
    <col min="7683" max="7683" width="45.5703125" customWidth="1"/>
    <col min="7684" max="7684" width="10.140625" customWidth="1"/>
    <col min="7685" max="7685" width="17.85546875" customWidth="1"/>
    <col min="7686" max="7686" width="18" customWidth="1"/>
    <col min="7687" max="7687" width="20" customWidth="1"/>
    <col min="7937" max="7937" width="21.140625" customWidth="1"/>
    <col min="7938" max="7938" width="7.5703125" customWidth="1"/>
    <col min="7939" max="7939" width="45.5703125" customWidth="1"/>
    <col min="7940" max="7940" width="10.140625" customWidth="1"/>
    <col min="7941" max="7941" width="17.85546875" customWidth="1"/>
    <col min="7942" max="7942" width="18" customWidth="1"/>
    <col min="7943" max="7943" width="20" customWidth="1"/>
    <col min="8193" max="8193" width="21.140625" customWidth="1"/>
    <col min="8194" max="8194" width="7.5703125" customWidth="1"/>
    <col min="8195" max="8195" width="45.5703125" customWidth="1"/>
    <col min="8196" max="8196" width="10.140625" customWidth="1"/>
    <col min="8197" max="8197" width="17.85546875" customWidth="1"/>
    <col min="8198" max="8198" width="18" customWidth="1"/>
    <col min="8199" max="8199" width="20" customWidth="1"/>
    <col min="8449" max="8449" width="21.140625" customWidth="1"/>
    <col min="8450" max="8450" width="7.5703125" customWidth="1"/>
    <col min="8451" max="8451" width="45.5703125" customWidth="1"/>
    <col min="8452" max="8452" width="10.140625" customWidth="1"/>
    <col min="8453" max="8453" width="17.85546875" customWidth="1"/>
    <col min="8454" max="8454" width="18" customWidth="1"/>
    <col min="8455" max="8455" width="20" customWidth="1"/>
    <col min="8705" max="8705" width="21.140625" customWidth="1"/>
    <col min="8706" max="8706" width="7.5703125" customWidth="1"/>
    <col min="8707" max="8707" width="45.5703125" customWidth="1"/>
    <col min="8708" max="8708" width="10.140625" customWidth="1"/>
    <col min="8709" max="8709" width="17.85546875" customWidth="1"/>
    <col min="8710" max="8710" width="18" customWidth="1"/>
    <col min="8711" max="8711" width="20" customWidth="1"/>
    <col min="8961" max="8961" width="21.140625" customWidth="1"/>
    <col min="8962" max="8962" width="7.5703125" customWidth="1"/>
    <col min="8963" max="8963" width="45.5703125" customWidth="1"/>
    <col min="8964" max="8964" width="10.140625" customWidth="1"/>
    <col min="8965" max="8965" width="17.85546875" customWidth="1"/>
    <col min="8966" max="8966" width="18" customWidth="1"/>
    <col min="8967" max="8967" width="20" customWidth="1"/>
    <col min="9217" max="9217" width="21.140625" customWidth="1"/>
    <col min="9218" max="9218" width="7.5703125" customWidth="1"/>
    <col min="9219" max="9219" width="45.5703125" customWidth="1"/>
    <col min="9220" max="9220" width="10.140625" customWidth="1"/>
    <col min="9221" max="9221" width="17.85546875" customWidth="1"/>
    <col min="9222" max="9222" width="18" customWidth="1"/>
    <col min="9223" max="9223" width="20" customWidth="1"/>
    <col min="9473" max="9473" width="21.140625" customWidth="1"/>
    <col min="9474" max="9474" width="7.5703125" customWidth="1"/>
    <col min="9475" max="9475" width="45.5703125" customWidth="1"/>
    <col min="9476" max="9476" width="10.140625" customWidth="1"/>
    <col min="9477" max="9477" width="17.85546875" customWidth="1"/>
    <col min="9478" max="9478" width="18" customWidth="1"/>
    <col min="9479" max="9479" width="20" customWidth="1"/>
    <col min="9729" max="9729" width="21.140625" customWidth="1"/>
    <col min="9730" max="9730" width="7.5703125" customWidth="1"/>
    <col min="9731" max="9731" width="45.5703125" customWidth="1"/>
    <col min="9732" max="9732" width="10.140625" customWidth="1"/>
    <col min="9733" max="9733" width="17.85546875" customWidth="1"/>
    <col min="9734" max="9734" width="18" customWidth="1"/>
    <col min="9735" max="9735" width="20" customWidth="1"/>
    <col min="9985" max="9985" width="21.140625" customWidth="1"/>
    <col min="9986" max="9986" width="7.5703125" customWidth="1"/>
    <col min="9987" max="9987" width="45.5703125" customWidth="1"/>
    <col min="9988" max="9988" width="10.140625" customWidth="1"/>
    <col min="9989" max="9989" width="17.85546875" customWidth="1"/>
    <col min="9990" max="9990" width="18" customWidth="1"/>
    <col min="9991" max="9991" width="20" customWidth="1"/>
    <col min="10241" max="10241" width="21.140625" customWidth="1"/>
    <col min="10242" max="10242" width="7.5703125" customWidth="1"/>
    <col min="10243" max="10243" width="45.5703125" customWidth="1"/>
    <col min="10244" max="10244" width="10.140625" customWidth="1"/>
    <col min="10245" max="10245" width="17.85546875" customWidth="1"/>
    <col min="10246" max="10246" width="18" customWidth="1"/>
    <col min="10247" max="10247" width="20" customWidth="1"/>
    <col min="10497" max="10497" width="21.140625" customWidth="1"/>
    <col min="10498" max="10498" width="7.5703125" customWidth="1"/>
    <col min="10499" max="10499" width="45.5703125" customWidth="1"/>
    <col min="10500" max="10500" width="10.140625" customWidth="1"/>
    <col min="10501" max="10501" width="17.85546875" customWidth="1"/>
    <col min="10502" max="10502" width="18" customWidth="1"/>
    <col min="10503" max="10503" width="20" customWidth="1"/>
    <col min="10753" max="10753" width="21.140625" customWidth="1"/>
    <col min="10754" max="10754" width="7.5703125" customWidth="1"/>
    <col min="10755" max="10755" width="45.5703125" customWidth="1"/>
    <col min="10756" max="10756" width="10.140625" customWidth="1"/>
    <col min="10757" max="10757" width="17.85546875" customWidth="1"/>
    <col min="10758" max="10758" width="18" customWidth="1"/>
    <col min="10759" max="10759" width="20" customWidth="1"/>
    <col min="11009" max="11009" width="21.140625" customWidth="1"/>
    <col min="11010" max="11010" width="7.5703125" customWidth="1"/>
    <col min="11011" max="11011" width="45.5703125" customWidth="1"/>
    <col min="11012" max="11012" width="10.140625" customWidth="1"/>
    <col min="11013" max="11013" width="17.85546875" customWidth="1"/>
    <col min="11014" max="11014" width="18" customWidth="1"/>
    <col min="11015" max="11015" width="20" customWidth="1"/>
    <col min="11265" max="11265" width="21.140625" customWidth="1"/>
    <col min="11266" max="11266" width="7.5703125" customWidth="1"/>
    <col min="11267" max="11267" width="45.5703125" customWidth="1"/>
    <col min="11268" max="11268" width="10.140625" customWidth="1"/>
    <col min="11269" max="11269" width="17.85546875" customWidth="1"/>
    <col min="11270" max="11270" width="18" customWidth="1"/>
    <col min="11271" max="11271" width="20" customWidth="1"/>
    <col min="11521" max="11521" width="21.140625" customWidth="1"/>
    <col min="11522" max="11522" width="7.5703125" customWidth="1"/>
    <col min="11523" max="11523" width="45.5703125" customWidth="1"/>
    <col min="11524" max="11524" width="10.140625" customWidth="1"/>
    <col min="11525" max="11525" width="17.85546875" customWidth="1"/>
    <col min="11526" max="11526" width="18" customWidth="1"/>
    <col min="11527" max="11527" width="20" customWidth="1"/>
    <col min="11777" max="11777" width="21.140625" customWidth="1"/>
    <col min="11778" max="11778" width="7.5703125" customWidth="1"/>
    <col min="11779" max="11779" width="45.5703125" customWidth="1"/>
    <col min="11780" max="11780" width="10.140625" customWidth="1"/>
    <col min="11781" max="11781" width="17.85546875" customWidth="1"/>
    <col min="11782" max="11782" width="18" customWidth="1"/>
    <col min="11783" max="11783" width="20" customWidth="1"/>
    <col min="12033" max="12033" width="21.140625" customWidth="1"/>
    <col min="12034" max="12034" width="7.5703125" customWidth="1"/>
    <col min="12035" max="12035" width="45.5703125" customWidth="1"/>
    <col min="12036" max="12036" width="10.140625" customWidth="1"/>
    <col min="12037" max="12037" width="17.85546875" customWidth="1"/>
    <col min="12038" max="12038" width="18" customWidth="1"/>
    <col min="12039" max="12039" width="20" customWidth="1"/>
    <col min="12289" max="12289" width="21.140625" customWidth="1"/>
    <col min="12290" max="12290" width="7.5703125" customWidth="1"/>
    <col min="12291" max="12291" width="45.5703125" customWidth="1"/>
    <col min="12292" max="12292" width="10.140625" customWidth="1"/>
    <col min="12293" max="12293" width="17.85546875" customWidth="1"/>
    <col min="12294" max="12294" width="18" customWidth="1"/>
    <col min="12295" max="12295" width="20" customWidth="1"/>
    <col min="12545" max="12545" width="21.140625" customWidth="1"/>
    <col min="12546" max="12546" width="7.5703125" customWidth="1"/>
    <col min="12547" max="12547" width="45.5703125" customWidth="1"/>
    <col min="12548" max="12548" width="10.140625" customWidth="1"/>
    <col min="12549" max="12549" width="17.85546875" customWidth="1"/>
    <col min="12550" max="12550" width="18" customWidth="1"/>
    <col min="12551" max="12551" width="20" customWidth="1"/>
    <col min="12801" max="12801" width="21.140625" customWidth="1"/>
    <col min="12802" max="12802" width="7.5703125" customWidth="1"/>
    <col min="12803" max="12803" width="45.5703125" customWidth="1"/>
    <col min="12804" max="12804" width="10.140625" customWidth="1"/>
    <col min="12805" max="12805" width="17.85546875" customWidth="1"/>
    <col min="12806" max="12806" width="18" customWidth="1"/>
    <col min="12807" max="12807" width="20" customWidth="1"/>
    <col min="13057" max="13057" width="21.140625" customWidth="1"/>
    <col min="13058" max="13058" width="7.5703125" customWidth="1"/>
    <col min="13059" max="13059" width="45.5703125" customWidth="1"/>
    <col min="13060" max="13060" width="10.140625" customWidth="1"/>
    <col min="13061" max="13061" width="17.85546875" customWidth="1"/>
    <col min="13062" max="13062" width="18" customWidth="1"/>
    <col min="13063" max="13063" width="20" customWidth="1"/>
    <col min="13313" max="13313" width="21.140625" customWidth="1"/>
    <col min="13314" max="13314" width="7.5703125" customWidth="1"/>
    <col min="13315" max="13315" width="45.5703125" customWidth="1"/>
    <col min="13316" max="13316" width="10.140625" customWidth="1"/>
    <col min="13317" max="13317" width="17.85546875" customWidth="1"/>
    <col min="13318" max="13318" width="18" customWidth="1"/>
    <col min="13319" max="13319" width="20" customWidth="1"/>
    <col min="13569" max="13569" width="21.140625" customWidth="1"/>
    <col min="13570" max="13570" width="7.5703125" customWidth="1"/>
    <col min="13571" max="13571" width="45.5703125" customWidth="1"/>
    <col min="13572" max="13572" width="10.140625" customWidth="1"/>
    <col min="13573" max="13573" width="17.85546875" customWidth="1"/>
    <col min="13574" max="13574" width="18" customWidth="1"/>
    <col min="13575" max="13575" width="20" customWidth="1"/>
    <col min="13825" max="13825" width="21.140625" customWidth="1"/>
    <col min="13826" max="13826" width="7.5703125" customWidth="1"/>
    <col min="13827" max="13827" width="45.5703125" customWidth="1"/>
    <col min="13828" max="13828" width="10.140625" customWidth="1"/>
    <col min="13829" max="13829" width="17.85546875" customWidth="1"/>
    <col min="13830" max="13830" width="18" customWidth="1"/>
    <col min="13831" max="13831" width="20" customWidth="1"/>
    <col min="14081" max="14081" width="21.140625" customWidth="1"/>
    <col min="14082" max="14082" width="7.5703125" customWidth="1"/>
    <col min="14083" max="14083" width="45.5703125" customWidth="1"/>
    <col min="14084" max="14084" width="10.140625" customWidth="1"/>
    <col min="14085" max="14085" width="17.85546875" customWidth="1"/>
    <col min="14086" max="14086" width="18" customWidth="1"/>
    <col min="14087" max="14087" width="20" customWidth="1"/>
    <col min="14337" max="14337" width="21.140625" customWidth="1"/>
    <col min="14338" max="14338" width="7.5703125" customWidth="1"/>
    <col min="14339" max="14339" width="45.5703125" customWidth="1"/>
    <col min="14340" max="14340" width="10.140625" customWidth="1"/>
    <col min="14341" max="14341" width="17.85546875" customWidth="1"/>
    <col min="14342" max="14342" width="18" customWidth="1"/>
    <col min="14343" max="14343" width="20" customWidth="1"/>
    <col min="14593" max="14593" width="21.140625" customWidth="1"/>
    <col min="14594" max="14594" width="7.5703125" customWidth="1"/>
    <col min="14595" max="14595" width="45.5703125" customWidth="1"/>
    <col min="14596" max="14596" width="10.140625" customWidth="1"/>
    <col min="14597" max="14597" width="17.85546875" customWidth="1"/>
    <col min="14598" max="14598" width="18" customWidth="1"/>
    <col min="14599" max="14599" width="20" customWidth="1"/>
    <col min="14849" max="14849" width="21.140625" customWidth="1"/>
    <col min="14850" max="14850" width="7.5703125" customWidth="1"/>
    <col min="14851" max="14851" width="45.5703125" customWidth="1"/>
    <col min="14852" max="14852" width="10.140625" customWidth="1"/>
    <col min="14853" max="14853" width="17.85546875" customWidth="1"/>
    <col min="14854" max="14854" width="18" customWidth="1"/>
    <col min="14855" max="14855" width="20" customWidth="1"/>
    <col min="15105" max="15105" width="21.140625" customWidth="1"/>
    <col min="15106" max="15106" width="7.5703125" customWidth="1"/>
    <col min="15107" max="15107" width="45.5703125" customWidth="1"/>
    <col min="15108" max="15108" width="10.140625" customWidth="1"/>
    <col min="15109" max="15109" width="17.85546875" customWidth="1"/>
    <col min="15110" max="15110" width="18" customWidth="1"/>
    <col min="15111" max="15111" width="20" customWidth="1"/>
    <col min="15361" max="15361" width="21.140625" customWidth="1"/>
    <col min="15362" max="15362" width="7.5703125" customWidth="1"/>
    <col min="15363" max="15363" width="45.5703125" customWidth="1"/>
    <col min="15364" max="15364" width="10.140625" customWidth="1"/>
    <col min="15365" max="15365" width="17.85546875" customWidth="1"/>
    <col min="15366" max="15366" width="18" customWidth="1"/>
    <col min="15367" max="15367" width="20" customWidth="1"/>
    <col min="15617" max="15617" width="21.140625" customWidth="1"/>
    <col min="15618" max="15618" width="7.5703125" customWidth="1"/>
    <col min="15619" max="15619" width="45.5703125" customWidth="1"/>
    <col min="15620" max="15620" width="10.140625" customWidth="1"/>
    <col min="15621" max="15621" width="17.85546875" customWidth="1"/>
    <col min="15622" max="15622" width="18" customWidth="1"/>
    <col min="15623" max="15623" width="20" customWidth="1"/>
    <col min="15873" max="15873" width="21.140625" customWidth="1"/>
    <col min="15874" max="15874" width="7.5703125" customWidth="1"/>
    <col min="15875" max="15875" width="45.5703125" customWidth="1"/>
    <col min="15876" max="15876" width="10.140625" customWidth="1"/>
    <col min="15877" max="15877" width="17.85546875" customWidth="1"/>
    <col min="15878" max="15878" width="18" customWidth="1"/>
    <col min="15879" max="15879" width="20" customWidth="1"/>
    <col min="16129" max="16129" width="21.140625" customWidth="1"/>
    <col min="16130" max="16130" width="7.5703125" customWidth="1"/>
    <col min="16131" max="16131" width="45.5703125" customWidth="1"/>
    <col min="16132" max="16132" width="10.140625" customWidth="1"/>
    <col min="16133" max="16133" width="17.85546875" customWidth="1"/>
    <col min="16134" max="16134" width="18" customWidth="1"/>
    <col min="16135" max="16135" width="20" customWidth="1"/>
  </cols>
  <sheetData>
    <row r="1" spans="1:7" ht="26.25" x14ac:dyDescent="0.4">
      <c r="A1" s="149"/>
      <c r="B1" s="149"/>
      <c r="C1" s="150"/>
      <c r="D1" s="149"/>
      <c r="E1" s="151"/>
      <c r="F1" s="152" t="s">
        <v>184</v>
      </c>
      <c r="G1" s="151"/>
    </row>
    <row r="2" spans="1:7" x14ac:dyDescent="0.25">
      <c r="A2" s="50"/>
      <c r="B2" s="50"/>
      <c r="C2" s="153"/>
      <c r="D2" s="50"/>
      <c r="E2" s="154" t="s">
        <v>29</v>
      </c>
      <c r="F2" s="155"/>
      <c r="G2" s="154"/>
    </row>
    <row r="3" spans="1:7" ht="27.75" customHeight="1" x14ac:dyDescent="0.25">
      <c r="A3" s="156"/>
      <c r="B3" s="156"/>
      <c r="C3" s="157"/>
      <c r="D3" s="156"/>
      <c r="E3" s="326" t="str">
        <f>'Orçamento Sintético'!B5</f>
        <v>Reforma das Escolas Geraldo Venerio, Diogo Lemes e Irma Scheilla - Emendas Impositivas</v>
      </c>
      <c r="F3" s="326"/>
      <c r="G3" s="326"/>
    </row>
    <row r="4" spans="1:7" ht="12.75" customHeight="1" x14ac:dyDescent="0.25">
      <c r="A4" s="158"/>
      <c r="B4" s="158"/>
      <c r="C4" s="159"/>
      <c r="D4" s="158"/>
      <c r="E4" s="158"/>
      <c r="F4" s="160"/>
      <c r="G4" s="161"/>
    </row>
    <row r="5" spans="1:7" x14ac:dyDescent="0.25">
      <c r="A5" s="162"/>
      <c r="B5" s="162"/>
      <c r="C5" s="162"/>
      <c r="D5" s="162"/>
      <c r="E5" s="162" t="str">
        <f>[1]Orçamento!$H$2</f>
        <v>Folha:</v>
      </c>
      <c r="F5" s="162" t="str">
        <f>[1]Orçamento!$I$2</f>
        <v>DESONERADO</v>
      </c>
      <c r="G5" s="162"/>
    </row>
    <row r="6" spans="1:7" x14ac:dyDescent="0.25">
      <c r="A6" s="163"/>
      <c r="B6" s="163"/>
      <c r="C6" s="163"/>
      <c r="D6" s="163"/>
      <c r="E6" s="163"/>
      <c r="F6" s="163" t="str">
        <f>[1]Orçamento!$I$3</f>
        <v>SINAPI</v>
      </c>
      <c r="G6" s="164">
        <f>'Orçamento Sintético'!J3</f>
        <v>45383</v>
      </c>
    </row>
    <row r="7" spans="1:7" x14ac:dyDescent="0.25">
      <c r="A7" s="163"/>
      <c r="B7" s="163"/>
      <c r="C7" s="163"/>
      <c r="D7" s="163"/>
      <c r="E7" s="163"/>
      <c r="F7" s="163" t="str">
        <f>[1]Orçamento!$I$4</f>
        <v>GOINFRA</v>
      </c>
      <c r="G7" s="164">
        <f>'Orçamento Sintético'!J4</f>
        <v>45383</v>
      </c>
    </row>
    <row r="8" spans="1:7" ht="25.5" customHeight="1" thickBot="1" x14ac:dyDescent="0.3">
      <c r="A8" s="327" t="s">
        <v>184</v>
      </c>
      <c r="B8" s="327"/>
      <c r="C8" s="327"/>
      <c r="D8" s="327"/>
      <c r="E8" s="327"/>
      <c r="F8" s="327"/>
      <c r="G8" s="327"/>
    </row>
    <row r="9" spans="1:7" ht="27.75" customHeight="1" thickTop="1" x14ac:dyDescent="0.25">
      <c r="A9" s="165" t="s">
        <v>410</v>
      </c>
      <c r="B9" s="165" t="s">
        <v>185</v>
      </c>
      <c r="C9" s="165" t="s">
        <v>211</v>
      </c>
      <c r="D9" s="165"/>
      <c r="E9" s="166"/>
      <c r="F9" s="167" t="s">
        <v>213</v>
      </c>
      <c r="G9" s="168">
        <f>G18</f>
        <v>69.27</v>
      </c>
    </row>
    <row r="10" spans="1:7" x14ac:dyDescent="0.25">
      <c r="A10" s="328" t="s">
        <v>186</v>
      </c>
      <c r="B10" s="328"/>
      <c r="C10" s="328"/>
      <c r="D10" s="328"/>
      <c r="E10" s="328"/>
      <c r="F10" s="328"/>
      <c r="G10" s="328"/>
    </row>
    <row r="11" spans="1:7" x14ac:dyDescent="0.25">
      <c r="A11" s="169" t="s">
        <v>187</v>
      </c>
      <c r="B11" s="169"/>
      <c r="C11" s="169" t="s">
        <v>188</v>
      </c>
      <c r="D11" s="170" t="s">
        <v>189</v>
      </c>
      <c r="E11" s="171" t="s">
        <v>190</v>
      </c>
      <c r="F11" s="172" t="s">
        <v>191</v>
      </c>
      <c r="G11" s="173" t="s">
        <v>192</v>
      </c>
    </row>
    <row r="12" spans="1:7" x14ac:dyDescent="0.25">
      <c r="A12" s="211" t="s">
        <v>257</v>
      </c>
      <c r="B12" s="174"/>
      <c r="C12" s="249" t="s">
        <v>255</v>
      </c>
      <c r="D12" s="175" t="s">
        <v>79</v>
      </c>
      <c r="E12" s="176">
        <v>19.22</v>
      </c>
      <c r="F12" s="177">
        <v>2.4500000000000002</v>
      </c>
      <c r="G12" s="178">
        <f>TRUNC((E12*F12),2)</f>
        <v>47.08</v>
      </c>
    </row>
    <row r="13" spans="1:7" ht="24" customHeight="1" x14ac:dyDescent="0.25">
      <c r="A13" s="212" t="s">
        <v>258</v>
      </c>
      <c r="B13" s="179"/>
      <c r="C13" s="249" t="s">
        <v>256</v>
      </c>
      <c r="D13" s="175" t="s">
        <v>79</v>
      </c>
      <c r="E13" s="176">
        <v>12.06</v>
      </c>
      <c r="F13" s="177">
        <v>1.7</v>
      </c>
      <c r="G13" s="178">
        <f t="shared" ref="G13:G16" si="0">TRUNC((E13*F13),2)</f>
        <v>20.5</v>
      </c>
    </row>
    <row r="14" spans="1:7" ht="24" customHeight="1" x14ac:dyDescent="0.25">
      <c r="A14" s="179">
        <v>1215</v>
      </c>
      <c r="B14" s="179"/>
      <c r="C14" s="250" t="s">
        <v>259</v>
      </c>
      <c r="D14" s="175" t="s">
        <v>262</v>
      </c>
      <c r="E14" s="176">
        <v>0.65</v>
      </c>
      <c r="F14" s="177">
        <v>1.5</v>
      </c>
      <c r="G14" s="178">
        <f t="shared" si="0"/>
        <v>0.97</v>
      </c>
    </row>
    <row r="15" spans="1:7" ht="24" customHeight="1" x14ac:dyDescent="0.25">
      <c r="A15" s="179">
        <v>1216</v>
      </c>
      <c r="B15" s="179"/>
      <c r="C15" s="250" t="s">
        <v>260</v>
      </c>
      <c r="D15" s="175" t="s">
        <v>262</v>
      </c>
      <c r="E15" s="176">
        <v>6.6</v>
      </c>
      <c r="F15" s="177">
        <v>0.02</v>
      </c>
      <c r="G15" s="178">
        <f t="shared" si="0"/>
        <v>0.13</v>
      </c>
    </row>
    <row r="16" spans="1:7" ht="24" customHeight="1" x14ac:dyDescent="0.25">
      <c r="A16" s="179">
        <v>104</v>
      </c>
      <c r="B16" s="179"/>
      <c r="C16" s="250" t="s">
        <v>261</v>
      </c>
      <c r="D16" s="175" t="s">
        <v>263</v>
      </c>
      <c r="E16" s="176">
        <v>173.72</v>
      </c>
      <c r="F16" s="177">
        <v>3.3999999999999998E-3</v>
      </c>
      <c r="G16" s="178">
        <f t="shared" si="0"/>
        <v>0.59</v>
      </c>
    </row>
    <row r="17" spans="1:7" x14ac:dyDescent="0.25">
      <c r="A17" s="180"/>
      <c r="B17" s="180"/>
      <c r="C17" s="181"/>
      <c r="D17" s="181"/>
      <c r="E17" s="181"/>
      <c r="F17" s="182"/>
      <c r="G17" s="183"/>
    </row>
    <row r="18" spans="1:7" x14ac:dyDescent="0.25">
      <c r="A18" t="s">
        <v>212</v>
      </c>
      <c r="B18" t="s">
        <v>264</v>
      </c>
      <c r="E18" s="184" t="s">
        <v>193</v>
      </c>
      <c r="G18" s="185">
        <f>SUM(G12:G17)</f>
        <v>69.27</v>
      </c>
    </row>
  </sheetData>
  <mergeCells count="3">
    <mergeCell ref="E3:G3"/>
    <mergeCell ref="A8:G8"/>
    <mergeCell ref="A10:G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"/>
  <sheetViews>
    <sheetView view="pageBreakPreview" zoomScaleNormal="100" zoomScaleSheetLayoutView="100" workbookViewId="0">
      <selection activeCell="C25" sqref="C25"/>
    </sheetView>
  </sheetViews>
  <sheetFormatPr defaultRowHeight="14.25" x14ac:dyDescent="0.2"/>
  <cols>
    <col min="1" max="1" width="21.7109375" style="118" customWidth="1"/>
    <col min="2" max="2" width="21.7109375" style="135" customWidth="1"/>
    <col min="3" max="3" width="45.85546875" style="118" bestFit="1" customWidth="1"/>
    <col min="4" max="4" width="15.42578125" style="118" customWidth="1"/>
    <col min="5" max="5" width="17.85546875" style="118" customWidth="1"/>
    <col min="6" max="6" width="31.5703125" style="118" customWidth="1"/>
    <col min="7" max="7" width="31.85546875" style="118" customWidth="1"/>
    <col min="8" max="8" width="24.28515625" style="118" customWidth="1"/>
    <col min="9" max="9" width="12" style="118" customWidth="1"/>
    <col min="10" max="256" width="9.140625" style="118"/>
    <col min="257" max="258" width="21.7109375" style="118" customWidth="1"/>
    <col min="259" max="259" width="45.85546875" style="118" bestFit="1" customWidth="1"/>
    <col min="260" max="260" width="15.42578125" style="118" customWidth="1"/>
    <col min="261" max="261" width="17.85546875" style="118" customWidth="1"/>
    <col min="262" max="262" width="31.5703125" style="118" customWidth="1"/>
    <col min="263" max="263" width="31.85546875" style="118" customWidth="1"/>
    <col min="264" max="264" width="24.28515625" style="118" customWidth="1"/>
    <col min="265" max="265" width="12" style="118" customWidth="1"/>
    <col min="266" max="512" width="9.140625" style="118"/>
    <col min="513" max="514" width="21.7109375" style="118" customWidth="1"/>
    <col min="515" max="515" width="45.85546875" style="118" bestFit="1" customWidth="1"/>
    <col min="516" max="516" width="15.42578125" style="118" customWidth="1"/>
    <col min="517" max="517" width="17.85546875" style="118" customWidth="1"/>
    <col min="518" max="518" width="31.5703125" style="118" customWidth="1"/>
    <col min="519" max="519" width="31.85546875" style="118" customWidth="1"/>
    <col min="520" max="520" width="24.28515625" style="118" customWidth="1"/>
    <col min="521" max="521" width="12" style="118" customWidth="1"/>
    <col min="522" max="768" width="9.140625" style="118"/>
    <col min="769" max="770" width="21.7109375" style="118" customWidth="1"/>
    <col min="771" max="771" width="45.85546875" style="118" bestFit="1" customWidth="1"/>
    <col min="772" max="772" width="15.42578125" style="118" customWidth="1"/>
    <col min="773" max="773" width="17.85546875" style="118" customWidth="1"/>
    <col min="774" max="774" width="31.5703125" style="118" customWidth="1"/>
    <col min="775" max="775" width="31.85546875" style="118" customWidth="1"/>
    <col min="776" max="776" width="24.28515625" style="118" customWidth="1"/>
    <col min="777" max="777" width="12" style="118" customWidth="1"/>
    <col min="778" max="1024" width="9.140625" style="118"/>
    <col min="1025" max="1026" width="21.7109375" style="118" customWidth="1"/>
    <col min="1027" max="1027" width="45.85546875" style="118" bestFit="1" customWidth="1"/>
    <col min="1028" max="1028" width="15.42578125" style="118" customWidth="1"/>
    <col min="1029" max="1029" width="17.85546875" style="118" customWidth="1"/>
    <col min="1030" max="1030" width="31.5703125" style="118" customWidth="1"/>
    <col min="1031" max="1031" width="31.85546875" style="118" customWidth="1"/>
    <col min="1032" max="1032" width="24.28515625" style="118" customWidth="1"/>
    <col min="1033" max="1033" width="12" style="118" customWidth="1"/>
    <col min="1034" max="1280" width="9.140625" style="118"/>
    <col min="1281" max="1282" width="21.7109375" style="118" customWidth="1"/>
    <col min="1283" max="1283" width="45.85546875" style="118" bestFit="1" customWidth="1"/>
    <col min="1284" max="1284" width="15.42578125" style="118" customWidth="1"/>
    <col min="1285" max="1285" width="17.85546875" style="118" customWidth="1"/>
    <col min="1286" max="1286" width="31.5703125" style="118" customWidth="1"/>
    <col min="1287" max="1287" width="31.85546875" style="118" customWidth="1"/>
    <col min="1288" max="1288" width="24.28515625" style="118" customWidth="1"/>
    <col min="1289" max="1289" width="12" style="118" customWidth="1"/>
    <col min="1290" max="1536" width="9.140625" style="118"/>
    <col min="1537" max="1538" width="21.7109375" style="118" customWidth="1"/>
    <col min="1539" max="1539" width="45.85546875" style="118" bestFit="1" customWidth="1"/>
    <col min="1540" max="1540" width="15.42578125" style="118" customWidth="1"/>
    <col min="1541" max="1541" width="17.85546875" style="118" customWidth="1"/>
    <col min="1542" max="1542" width="31.5703125" style="118" customWidth="1"/>
    <col min="1543" max="1543" width="31.85546875" style="118" customWidth="1"/>
    <col min="1544" max="1544" width="24.28515625" style="118" customWidth="1"/>
    <col min="1545" max="1545" width="12" style="118" customWidth="1"/>
    <col min="1546" max="1792" width="9.140625" style="118"/>
    <col min="1793" max="1794" width="21.7109375" style="118" customWidth="1"/>
    <col min="1795" max="1795" width="45.85546875" style="118" bestFit="1" customWidth="1"/>
    <col min="1796" max="1796" width="15.42578125" style="118" customWidth="1"/>
    <col min="1797" max="1797" width="17.85546875" style="118" customWidth="1"/>
    <col min="1798" max="1798" width="31.5703125" style="118" customWidth="1"/>
    <col min="1799" max="1799" width="31.85546875" style="118" customWidth="1"/>
    <col min="1800" max="1800" width="24.28515625" style="118" customWidth="1"/>
    <col min="1801" max="1801" width="12" style="118" customWidth="1"/>
    <col min="1802" max="2048" width="9.140625" style="118"/>
    <col min="2049" max="2050" width="21.7109375" style="118" customWidth="1"/>
    <col min="2051" max="2051" width="45.85546875" style="118" bestFit="1" customWidth="1"/>
    <col min="2052" max="2052" width="15.42578125" style="118" customWidth="1"/>
    <col min="2053" max="2053" width="17.85546875" style="118" customWidth="1"/>
    <col min="2054" max="2054" width="31.5703125" style="118" customWidth="1"/>
    <col min="2055" max="2055" width="31.85546875" style="118" customWidth="1"/>
    <col min="2056" max="2056" width="24.28515625" style="118" customWidth="1"/>
    <col min="2057" max="2057" width="12" style="118" customWidth="1"/>
    <col min="2058" max="2304" width="9.140625" style="118"/>
    <col min="2305" max="2306" width="21.7109375" style="118" customWidth="1"/>
    <col min="2307" max="2307" width="45.85546875" style="118" bestFit="1" customWidth="1"/>
    <col min="2308" max="2308" width="15.42578125" style="118" customWidth="1"/>
    <col min="2309" max="2309" width="17.85546875" style="118" customWidth="1"/>
    <col min="2310" max="2310" width="31.5703125" style="118" customWidth="1"/>
    <col min="2311" max="2311" width="31.85546875" style="118" customWidth="1"/>
    <col min="2312" max="2312" width="24.28515625" style="118" customWidth="1"/>
    <col min="2313" max="2313" width="12" style="118" customWidth="1"/>
    <col min="2314" max="2560" width="9.140625" style="118"/>
    <col min="2561" max="2562" width="21.7109375" style="118" customWidth="1"/>
    <col min="2563" max="2563" width="45.85546875" style="118" bestFit="1" customWidth="1"/>
    <col min="2564" max="2564" width="15.42578125" style="118" customWidth="1"/>
    <col min="2565" max="2565" width="17.85546875" style="118" customWidth="1"/>
    <col min="2566" max="2566" width="31.5703125" style="118" customWidth="1"/>
    <col min="2567" max="2567" width="31.85546875" style="118" customWidth="1"/>
    <col min="2568" max="2568" width="24.28515625" style="118" customWidth="1"/>
    <col min="2569" max="2569" width="12" style="118" customWidth="1"/>
    <col min="2570" max="2816" width="9.140625" style="118"/>
    <col min="2817" max="2818" width="21.7109375" style="118" customWidth="1"/>
    <col min="2819" max="2819" width="45.85546875" style="118" bestFit="1" customWidth="1"/>
    <col min="2820" max="2820" width="15.42578125" style="118" customWidth="1"/>
    <col min="2821" max="2821" width="17.85546875" style="118" customWidth="1"/>
    <col min="2822" max="2822" width="31.5703125" style="118" customWidth="1"/>
    <col min="2823" max="2823" width="31.85546875" style="118" customWidth="1"/>
    <col min="2824" max="2824" width="24.28515625" style="118" customWidth="1"/>
    <col min="2825" max="2825" width="12" style="118" customWidth="1"/>
    <col min="2826" max="3072" width="9.140625" style="118"/>
    <col min="3073" max="3074" width="21.7109375" style="118" customWidth="1"/>
    <col min="3075" max="3075" width="45.85546875" style="118" bestFit="1" customWidth="1"/>
    <col min="3076" max="3076" width="15.42578125" style="118" customWidth="1"/>
    <col min="3077" max="3077" width="17.85546875" style="118" customWidth="1"/>
    <col min="3078" max="3078" width="31.5703125" style="118" customWidth="1"/>
    <col min="3079" max="3079" width="31.85546875" style="118" customWidth="1"/>
    <col min="3080" max="3080" width="24.28515625" style="118" customWidth="1"/>
    <col min="3081" max="3081" width="12" style="118" customWidth="1"/>
    <col min="3082" max="3328" width="9.140625" style="118"/>
    <col min="3329" max="3330" width="21.7109375" style="118" customWidth="1"/>
    <col min="3331" max="3331" width="45.85546875" style="118" bestFit="1" customWidth="1"/>
    <col min="3332" max="3332" width="15.42578125" style="118" customWidth="1"/>
    <col min="3333" max="3333" width="17.85546875" style="118" customWidth="1"/>
    <col min="3334" max="3334" width="31.5703125" style="118" customWidth="1"/>
    <col min="3335" max="3335" width="31.85546875" style="118" customWidth="1"/>
    <col min="3336" max="3336" width="24.28515625" style="118" customWidth="1"/>
    <col min="3337" max="3337" width="12" style="118" customWidth="1"/>
    <col min="3338" max="3584" width="9.140625" style="118"/>
    <col min="3585" max="3586" width="21.7109375" style="118" customWidth="1"/>
    <col min="3587" max="3587" width="45.85546875" style="118" bestFit="1" customWidth="1"/>
    <col min="3588" max="3588" width="15.42578125" style="118" customWidth="1"/>
    <col min="3589" max="3589" width="17.85546875" style="118" customWidth="1"/>
    <col min="3590" max="3590" width="31.5703125" style="118" customWidth="1"/>
    <col min="3591" max="3591" width="31.85546875" style="118" customWidth="1"/>
    <col min="3592" max="3592" width="24.28515625" style="118" customWidth="1"/>
    <col min="3593" max="3593" width="12" style="118" customWidth="1"/>
    <col min="3594" max="3840" width="9.140625" style="118"/>
    <col min="3841" max="3842" width="21.7109375" style="118" customWidth="1"/>
    <col min="3843" max="3843" width="45.85546875" style="118" bestFit="1" customWidth="1"/>
    <col min="3844" max="3844" width="15.42578125" style="118" customWidth="1"/>
    <col min="3845" max="3845" width="17.85546875" style="118" customWidth="1"/>
    <col min="3846" max="3846" width="31.5703125" style="118" customWidth="1"/>
    <col min="3847" max="3847" width="31.85546875" style="118" customWidth="1"/>
    <col min="3848" max="3848" width="24.28515625" style="118" customWidth="1"/>
    <col min="3849" max="3849" width="12" style="118" customWidth="1"/>
    <col min="3850" max="4096" width="9.140625" style="118"/>
    <col min="4097" max="4098" width="21.7109375" style="118" customWidth="1"/>
    <col min="4099" max="4099" width="45.85546875" style="118" bestFit="1" customWidth="1"/>
    <col min="4100" max="4100" width="15.42578125" style="118" customWidth="1"/>
    <col min="4101" max="4101" width="17.85546875" style="118" customWidth="1"/>
    <col min="4102" max="4102" width="31.5703125" style="118" customWidth="1"/>
    <col min="4103" max="4103" width="31.85546875" style="118" customWidth="1"/>
    <col min="4104" max="4104" width="24.28515625" style="118" customWidth="1"/>
    <col min="4105" max="4105" width="12" style="118" customWidth="1"/>
    <col min="4106" max="4352" width="9.140625" style="118"/>
    <col min="4353" max="4354" width="21.7109375" style="118" customWidth="1"/>
    <col min="4355" max="4355" width="45.85546875" style="118" bestFit="1" customWidth="1"/>
    <col min="4356" max="4356" width="15.42578125" style="118" customWidth="1"/>
    <col min="4357" max="4357" width="17.85546875" style="118" customWidth="1"/>
    <col min="4358" max="4358" width="31.5703125" style="118" customWidth="1"/>
    <col min="4359" max="4359" width="31.85546875" style="118" customWidth="1"/>
    <col min="4360" max="4360" width="24.28515625" style="118" customWidth="1"/>
    <col min="4361" max="4361" width="12" style="118" customWidth="1"/>
    <col min="4362" max="4608" width="9.140625" style="118"/>
    <col min="4609" max="4610" width="21.7109375" style="118" customWidth="1"/>
    <col min="4611" max="4611" width="45.85546875" style="118" bestFit="1" customWidth="1"/>
    <col min="4612" max="4612" width="15.42578125" style="118" customWidth="1"/>
    <col min="4613" max="4613" width="17.85546875" style="118" customWidth="1"/>
    <col min="4614" max="4614" width="31.5703125" style="118" customWidth="1"/>
    <col min="4615" max="4615" width="31.85546875" style="118" customWidth="1"/>
    <col min="4616" max="4616" width="24.28515625" style="118" customWidth="1"/>
    <col min="4617" max="4617" width="12" style="118" customWidth="1"/>
    <col min="4618" max="4864" width="9.140625" style="118"/>
    <col min="4865" max="4866" width="21.7109375" style="118" customWidth="1"/>
    <col min="4867" max="4867" width="45.85546875" style="118" bestFit="1" customWidth="1"/>
    <col min="4868" max="4868" width="15.42578125" style="118" customWidth="1"/>
    <col min="4869" max="4869" width="17.85546875" style="118" customWidth="1"/>
    <col min="4870" max="4870" width="31.5703125" style="118" customWidth="1"/>
    <col min="4871" max="4871" width="31.85546875" style="118" customWidth="1"/>
    <col min="4872" max="4872" width="24.28515625" style="118" customWidth="1"/>
    <col min="4873" max="4873" width="12" style="118" customWidth="1"/>
    <col min="4874" max="5120" width="9.140625" style="118"/>
    <col min="5121" max="5122" width="21.7109375" style="118" customWidth="1"/>
    <col min="5123" max="5123" width="45.85546875" style="118" bestFit="1" customWidth="1"/>
    <col min="5124" max="5124" width="15.42578125" style="118" customWidth="1"/>
    <col min="5125" max="5125" width="17.85546875" style="118" customWidth="1"/>
    <col min="5126" max="5126" width="31.5703125" style="118" customWidth="1"/>
    <col min="5127" max="5127" width="31.85546875" style="118" customWidth="1"/>
    <col min="5128" max="5128" width="24.28515625" style="118" customWidth="1"/>
    <col min="5129" max="5129" width="12" style="118" customWidth="1"/>
    <col min="5130" max="5376" width="9.140625" style="118"/>
    <col min="5377" max="5378" width="21.7109375" style="118" customWidth="1"/>
    <col min="5379" max="5379" width="45.85546875" style="118" bestFit="1" customWidth="1"/>
    <col min="5380" max="5380" width="15.42578125" style="118" customWidth="1"/>
    <col min="5381" max="5381" width="17.85546875" style="118" customWidth="1"/>
    <col min="5382" max="5382" width="31.5703125" style="118" customWidth="1"/>
    <col min="5383" max="5383" width="31.85546875" style="118" customWidth="1"/>
    <col min="5384" max="5384" width="24.28515625" style="118" customWidth="1"/>
    <col min="5385" max="5385" width="12" style="118" customWidth="1"/>
    <col min="5386" max="5632" width="9.140625" style="118"/>
    <col min="5633" max="5634" width="21.7109375" style="118" customWidth="1"/>
    <col min="5635" max="5635" width="45.85546875" style="118" bestFit="1" customWidth="1"/>
    <col min="5636" max="5636" width="15.42578125" style="118" customWidth="1"/>
    <col min="5637" max="5637" width="17.85546875" style="118" customWidth="1"/>
    <col min="5638" max="5638" width="31.5703125" style="118" customWidth="1"/>
    <col min="5639" max="5639" width="31.85546875" style="118" customWidth="1"/>
    <col min="5640" max="5640" width="24.28515625" style="118" customWidth="1"/>
    <col min="5641" max="5641" width="12" style="118" customWidth="1"/>
    <col min="5642" max="5888" width="9.140625" style="118"/>
    <col min="5889" max="5890" width="21.7109375" style="118" customWidth="1"/>
    <col min="5891" max="5891" width="45.85546875" style="118" bestFit="1" customWidth="1"/>
    <col min="5892" max="5892" width="15.42578125" style="118" customWidth="1"/>
    <col min="5893" max="5893" width="17.85546875" style="118" customWidth="1"/>
    <col min="5894" max="5894" width="31.5703125" style="118" customWidth="1"/>
    <col min="5895" max="5895" width="31.85546875" style="118" customWidth="1"/>
    <col min="5896" max="5896" width="24.28515625" style="118" customWidth="1"/>
    <col min="5897" max="5897" width="12" style="118" customWidth="1"/>
    <col min="5898" max="6144" width="9.140625" style="118"/>
    <col min="6145" max="6146" width="21.7109375" style="118" customWidth="1"/>
    <col min="6147" max="6147" width="45.85546875" style="118" bestFit="1" customWidth="1"/>
    <col min="6148" max="6148" width="15.42578125" style="118" customWidth="1"/>
    <col min="6149" max="6149" width="17.85546875" style="118" customWidth="1"/>
    <col min="6150" max="6150" width="31.5703125" style="118" customWidth="1"/>
    <col min="6151" max="6151" width="31.85546875" style="118" customWidth="1"/>
    <col min="6152" max="6152" width="24.28515625" style="118" customWidth="1"/>
    <col min="6153" max="6153" width="12" style="118" customWidth="1"/>
    <col min="6154" max="6400" width="9.140625" style="118"/>
    <col min="6401" max="6402" width="21.7109375" style="118" customWidth="1"/>
    <col min="6403" max="6403" width="45.85546875" style="118" bestFit="1" customWidth="1"/>
    <col min="6404" max="6404" width="15.42578125" style="118" customWidth="1"/>
    <col min="6405" max="6405" width="17.85546875" style="118" customWidth="1"/>
    <col min="6406" max="6406" width="31.5703125" style="118" customWidth="1"/>
    <col min="6407" max="6407" width="31.85546875" style="118" customWidth="1"/>
    <col min="6408" max="6408" width="24.28515625" style="118" customWidth="1"/>
    <col min="6409" max="6409" width="12" style="118" customWidth="1"/>
    <col min="6410" max="6656" width="9.140625" style="118"/>
    <col min="6657" max="6658" width="21.7109375" style="118" customWidth="1"/>
    <col min="6659" max="6659" width="45.85546875" style="118" bestFit="1" customWidth="1"/>
    <col min="6660" max="6660" width="15.42578125" style="118" customWidth="1"/>
    <col min="6661" max="6661" width="17.85546875" style="118" customWidth="1"/>
    <col min="6662" max="6662" width="31.5703125" style="118" customWidth="1"/>
    <col min="6663" max="6663" width="31.85546875" style="118" customWidth="1"/>
    <col min="6664" max="6664" width="24.28515625" style="118" customWidth="1"/>
    <col min="6665" max="6665" width="12" style="118" customWidth="1"/>
    <col min="6666" max="6912" width="9.140625" style="118"/>
    <col min="6913" max="6914" width="21.7109375" style="118" customWidth="1"/>
    <col min="6915" max="6915" width="45.85546875" style="118" bestFit="1" customWidth="1"/>
    <col min="6916" max="6916" width="15.42578125" style="118" customWidth="1"/>
    <col min="6917" max="6917" width="17.85546875" style="118" customWidth="1"/>
    <col min="6918" max="6918" width="31.5703125" style="118" customWidth="1"/>
    <col min="6919" max="6919" width="31.85546875" style="118" customWidth="1"/>
    <col min="6920" max="6920" width="24.28515625" style="118" customWidth="1"/>
    <col min="6921" max="6921" width="12" style="118" customWidth="1"/>
    <col min="6922" max="7168" width="9.140625" style="118"/>
    <col min="7169" max="7170" width="21.7109375" style="118" customWidth="1"/>
    <col min="7171" max="7171" width="45.85546875" style="118" bestFit="1" customWidth="1"/>
    <col min="7172" max="7172" width="15.42578125" style="118" customWidth="1"/>
    <col min="7173" max="7173" width="17.85546875" style="118" customWidth="1"/>
    <col min="7174" max="7174" width="31.5703125" style="118" customWidth="1"/>
    <col min="7175" max="7175" width="31.85546875" style="118" customWidth="1"/>
    <col min="7176" max="7176" width="24.28515625" style="118" customWidth="1"/>
    <col min="7177" max="7177" width="12" style="118" customWidth="1"/>
    <col min="7178" max="7424" width="9.140625" style="118"/>
    <col min="7425" max="7426" width="21.7109375" style="118" customWidth="1"/>
    <col min="7427" max="7427" width="45.85546875" style="118" bestFit="1" customWidth="1"/>
    <col min="7428" max="7428" width="15.42578125" style="118" customWidth="1"/>
    <col min="7429" max="7429" width="17.85546875" style="118" customWidth="1"/>
    <col min="7430" max="7430" width="31.5703125" style="118" customWidth="1"/>
    <col min="7431" max="7431" width="31.85546875" style="118" customWidth="1"/>
    <col min="7432" max="7432" width="24.28515625" style="118" customWidth="1"/>
    <col min="7433" max="7433" width="12" style="118" customWidth="1"/>
    <col min="7434" max="7680" width="9.140625" style="118"/>
    <col min="7681" max="7682" width="21.7109375" style="118" customWidth="1"/>
    <col min="7683" max="7683" width="45.85546875" style="118" bestFit="1" customWidth="1"/>
    <col min="7684" max="7684" width="15.42578125" style="118" customWidth="1"/>
    <col min="7685" max="7685" width="17.85546875" style="118" customWidth="1"/>
    <col min="7686" max="7686" width="31.5703125" style="118" customWidth="1"/>
    <col min="7687" max="7687" width="31.85546875" style="118" customWidth="1"/>
    <col min="7688" max="7688" width="24.28515625" style="118" customWidth="1"/>
    <col min="7689" max="7689" width="12" style="118" customWidth="1"/>
    <col min="7690" max="7936" width="9.140625" style="118"/>
    <col min="7937" max="7938" width="21.7109375" style="118" customWidth="1"/>
    <col min="7939" max="7939" width="45.85546875" style="118" bestFit="1" customWidth="1"/>
    <col min="7940" max="7940" width="15.42578125" style="118" customWidth="1"/>
    <col min="7941" max="7941" width="17.85546875" style="118" customWidth="1"/>
    <col min="7942" max="7942" width="31.5703125" style="118" customWidth="1"/>
    <col min="7943" max="7943" width="31.85546875" style="118" customWidth="1"/>
    <col min="7944" max="7944" width="24.28515625" style="118" customWidth="1"/>
    <col min="7945" max="7945" width="12" style="118" customWidth="1"/>
    <col min="7946" max="8192" width="9.140625" style="118"/>
    <col min="8193" max="8194" width="21.7109375" style="118" customWidth="1"/>
    <col min="8195" max="8195" width="45.85546875" style="118" bestFit="1" customWidth="1"/>
    <col min="8196" max="8196" width="15.42578125" style="118" customWidth="1"/>
    <col min="8197" max="8197" width="17.85546875" style="118" customWidth="1"/>
    <col min="8198" max="8198" width="31.5703125" style="118" customWidth="1"/>
    <col min="8199" max="8199" width="31.85546875" style="118" customWidth="1"/>
    <col min="8200" max="8200" width="24.28515625" style="118" customWidth="1"/>
    <col min="8201" max="8201" width="12" style="118" customWidth="1"/>
    <col min="8202" max="8448" width="9.140625" style="118"/>
    <col min="8449" max="8450" width="21.7109375" style="118" customWidth="1"/>
    <col min="8451" max="8451" width="45.85546875" style="118" bestFit="1" customWidth="1"/>
    <col min="8452" max="8452" width="15.42578125" style="118" customWidth="1"/>
    <col min="8453" max="8453" width="17.85546875" style="118" customWidth="1"/>
    <col min="8454" max="8454" width="31.5703125" style="118" customWidth="1"/>
    <col min="8455" max="8455" width="31.85546875" style="118" customWidth="1"/>
    <col min="8456" max="8456" width="24.28515625" style="118" customWidth="1"/>
    <col min="8457" max="8457" width="12" style="118" customWidth="1"/>
    <col min="8458" max="8704" width="9.140625" style="118"/>
    <col min="8705" max="8706" width="21.7109375" style="118" customWidth="1"/>
    <col min="8707" max="8707" width="45.85546875" style="118" bestFit="1" customWidth="1"/>
    <col min="8708" max="8708" width="15.42578125" style="118" customWidth="1"/>
    <col min="8709" max="8709" width="17.85546875" style="118" customWidth="1"/>
    <col min="8710" max="8710" width="31.5703125" style="118" customWidth="1"/>
    <col min="8711" max="8711" width="31.85546875" style="118" customWidth="1"/>
    <col min="8712" max="8712" width="24.28515625" style="118" customWidth="1"/>
    <col min="8713" max="8713" width="12" style="118" customWidth="1"/>
    <col min="8714" max="8960" width="9.140625" style="118"/>
    <col min="8961" max="8962" width="21.7109375" style="118" customWidth="1"/>
    <col min="8963" max="8963" width="45.85546875" style="118" bestFit="1" customWidth="1"/>
    <col min="8964" max="8964" width="15.42578125" style="118" customWidth="1"/>
    <col min="8965" max="8965" width="17.85546875" style="118" customWidth="1"/>
    <col min="8966" max="8966" width="31.5703125" style="118" customWidth="1"/>
    <col min="8967" max="8967" width="31.85546875" style="118" customWidth="1"/>
    <col min="8968" max="8968" width="24.28515625" style="118" customWidth="1"/>
    <col min="8969" max="8969" width="12" style="118" customWidth="1"/>
    <col min="8970" max="9216" width="9.140625" style="118"/>
    <col min="9217" max="9218" width="21.7109375" style="118" customWidth="1"/>
    <col min="9219" max="9219" width="45.85546875" style="118" bestFit="1" customWidth="1"/>
    <col min="9220" max="9220" width="15.42578125" style="118" customWidth="1"/>
    <col min="9221" max="9221" width="17.85546875" style="118" customWidth="1"/>
    <col min="9222" max="9222" width="31.5703125" style="118" customWidth="1"/>
    <col min="9223" max="9223" width="31.85546875" style="118" customWidth="1"/>
    <col min="9224" max="9224" width="24.28515625" style="118" customWidth="1"/>
    <col min="9225" max="9225" width="12" style="118" customWidth="1"/>
    <col min="9226" max="9472" width="9.140625" style="118"/>
    <col min="9473" max="9474" width="21.7109375" style="118" customWidth="1"/>
    <col min="9475" max="9475" width="45.85546875" style="118" bestFit="1" customWidth="1"/>
    <col min="9476" max="9476" width="15.42578125" style="118" customWidth="1"/>
    <col min="9477" max="9477" width="17.85546875" style="118" customWidth="1"/>
    <col min="9478" max="9478" width="31.5703125" style="118" customWidth="1"/>
    <col min="9479" max="9479" width="31.85546875" style="118" customWidth="1"/>
    <col min="9480" max="9480" width="24.28515625" style="118" customWidth="1"/>
    <col min="9481" max="9481" width="12" style="118" customWidth="1"/>
    <col min="9482" max="9728" width="9.140625" style="118"/>
    <col min="9729" max="9730" width="21.7109375" style="118" customWidth="1"/>
    <col min="9731" max="9731" width="45.85546875" style="118" bestFit="1" customWidth="1"/>
    <col min="9732" max="9732" width="15.42578125" style="118" customWidth="1"/>
    <col min="9733" max="9733" width="17.85546875" style="118" customWidth="1"/>
    <col min="9734" max="9734" width="31.5703125" style="118" customWidth="1"/>
    <col min="9735" max="9735" width="31.85546875" style="118" customWidth="1"/>
    <col min="9736" max="9736" width="24.28515625" style="118" customWidth="1"/>
    <col min="9737" max="9737" width="12" style="118" customWidth="1"/>
    <col min="9738" max="9984" width="9.140625" style="118"/>
    <col min="9985" max="9986" width="21.7109375" style="118" customWidth="1"/>
    <col min="9987" max="9987" width="45.85546875" style="118" bestFit="1" customWidth="1"/>
    <col min="9988" max="9988" width="15.42578125" style="118" customWidth="1"/>
    <col min="9989" max="9989" width="17.85546875" style="118" customWidth="1"/>
    <col min="9990" max="9990" width="31.5703125" style="118" customWidth="1"/>
    <col min="9991" max="9991" width="31.85546875" style="118" customWidth="1"/>
    <col min="9992" max="9992" width="24.28515625" style="118" customWidth="1"/>
    <col min="9993" max="9993" width="12" style="118" customWidth="1"/>
    <col min="9994" max="10240" width="9.140625" style="118"/>
    <col min="10241" max="10242" width="21.7109375" style="118" customWidth="1"/>
    <col min="10243" max="10243" width="45.85546875" style="118" bestFit="1" customWidth="1"/>
    <col min="10244" max="10244" width="15.42578125" style="118" customWidth="1"/>
    <col min="10245" max="10245" width="17.85546875" style="118" customWidth="1"/>
    <col min="10246" max="10246" width="31.5703125" style="118" customWidth="1"/>
    <col min="10247" max="10247" width="31.85546875" style="118" customWidth="1"/>
    <col min="10248" max="10248" width="24.28515625" style="118" customWidth="1"/>
    <col min="10249" max="10249" width="12" style="118" customWidth="1"/>
    <col min="10250" max="10496" width="9.140625" style="118"/>
    <col min="10497" max="10498" width="21.7109375" style="118" customWidth="1"/>
    <col min="10499" max="10499" width="45.85546875" style="118" bestFit="1" customWidth="1"/>
    <col min="10500" max="10500" width="15.42578125" style="118" customWidth="1"/>
    <col min="10501" max="10501" width="17.85546875" style="118" customWidth="1"/>
    <col min="10502" max="10502" width="31.5703125" style="118" customWidth="1"/>
    <col min="10503" max="10503" width="31.85546875" style="118" customWidth="1"/>
    <col min="10504" max="10504" width="24.28515625" style="118" customWidth="1"/>
    <col min="10505" max="10505" width="12" style="118" customWidth="1"/>
    <col min="10506" max="10752" width="9.140625" style="118"/>
    <col min="10753" max="10754" width="21.7109375" style="118" customWidth="1"/>
    <col min="10755" max="10755" width="45.85546875" style="118" bestFit="1" customWidth="1"/>
    <col min="10756" max="10756" width="15.42578125" style="118" customWidth="1"/>
    <col min="10757" max="10757" width="17.85546875" style="118" customWidth="1"/>
    <col min="10758" max="10758" width="31.5703125" style="118" customWidth="1"/>
    <col min="10759" max="10759" width="31.85546875" style="118" customWidth="1"/>
    <col min="10760" max="10760" width="24.28515625" style="118" customWidth="1"/>
    <col min="10761" max="10761" width="12" style="118" customWidth="1"/>
    <col min="10762" max="11008" width="9.140625" style="118"/>
    <col min="11009" max="11010" width="21.7109375" style="118" customWidth="1"/>
    <col min="11011" max="11011" width="45.85546875" style="118" bestFit="1" customWidth="1"/>
    <col min="11012" max="11012" width="15.42578125" style="118" customWidth="1"/>
    <col min="11013" max="11013" width="17.85546875" style="118" customWidth="1"/>
    <col min="11014" max="11014" width="31.5703125" style="118" customWidth="1"/>
    <col min="11015" max="11015" width="31.85546875" style="118" customWidth="1"/>
    <col min="11016" max="11016" width="24.28515625" style="118" customWidth="1"/>
    <col min="11017" max="11017" width="12" style="118" customWidth="1"/>
    <col min="11018" max="11264" width="9.140625" style="118"/>
    <col min="11265" max="11266" width="21.7109375" style="118" customWidth="1"/>
    <col min="11267" max="11267" width="45.85546875" style="118" bestFit="1" customWidth="1"/>
    <col min="11268" max="11268" width="15.42578125" style="118" customWidth="1"/>
    <col min="11269" max="11269" width="17.85546875" style="118" customWidth="1"/>
    <col min="11270" max="11270" width="31.5703125" style="118" customWidth="1"/>
    <col min="11271" max="11271" width="31.85546875" style="118" customWidth="1"/>
    <col min="11272" max="11272" width="24.28515625" style="118" customWidth="1"/>
    <col min="11273" max="11273" width="12" style="118" customWidth="1"/>
    <col min="11274" max="11520" width="9.140625" style="118"/>
    <col min="11521" max="11522" width="21.7109375" style="118" customWidth="1"/>
    <col min="11523" max="11523" width="45.85546875" style="118" bestFit="1" customWidth="1"/>
    <col min="11524" max="11524" width="15.42578125" style="118" customWidth="1"/>
    <col min="11525" max="11525" width="17.85546875" style="118" customWidth="1"/>
    <col min="11526" max="11526" width="31.5703125" style="118" customWidth="1"/>
    <col min="11527" max="11527" width="31.85546875" style="118" customWidth="1"/>
    <col min="11528" max="11528" width="24.28515625" style="118" customWidth="1"/>
    <col min="11529" max="11529" width="12" style="118" customWidth="1"/>
    <col min="11530" max="11776" width="9.140625" style="118"/>
    <col min="11777" max="11778" width="21.7109375" style="118" customWidth="1"/>
    <col min="11779" max="11779" width="45.85546875" style="118" bestFit="1" customWidth="1"/>
    <col min="11780" max="11780" width="15.42578125" style="118" customWidth="1"/>
    <col min="11781" max="11781" width="17.85546875" style="118" customWidth="1"/>
    <col min="11782" max="11782" width="31.5703125" style="118" customWidth="1"/>
    <col min="11783" max="11783" width="31.85546875" style="118" customWidth="1"/>
    <col min="11784" max="11784" width="24.28515625" style="118" customWidth="1"/>
    <col min="11785" max="11785" width="12" style="118" customWidth="1"/>
    <col min="11786" max="12032" width="9.140625" style="118"/>
    <col min="12033" max="12034" width="21.7109375" style="118" customWidth="1"/>
    <col min="12035" max="12035" width="45.85546875" style="118" bestFit="1" customWidth="1"/>
    <col min="12036" max="12036" width="15.42578125" style="118" customWidth="1"/>
    <col min="12037" max="12037" width="17.85546875" style="118" customWidth="1"/>
    <col min="12038" max="12038" width="31.5703125" style="118" customWidth="1"/>
    <col min="12039" max="12039" width="31.85546875" style="118" customWidth="1"/>
    <col min="12040" max="12040" width="24.28515625" style="118" customWidth="1"/>
    <col min="12041" max="12041" width="12" style="118" customWidth="1"/>
    <col min="12042" max="12288" width="9.140625" style="118"/>
    <col min="12289" max="12290" width="21.7109375" style="118" customWidth="1"/>
    <col min="12291" max="12291" width="45.85546875" style="118" bestFit="1" customWidth="1"/>
    <col min="12292" max="12292" width="15.42578125" style="118" customWidth="1"/>
    <col min="12293" max="12293" width="17.85546875" style="118" customWidth="1"/>
    <col min="12294" max="12294" width="31.5703125" style="118" customWidth="1"/>
    <col min="12295" max="12295" width="31.85546875" style="118" customWidth="1"/>
    <col min="12296" max="12296" width="24.28515625" style="118" customWidth="1"/>
    <col min="12297" max="12297" width="12" style="118" customWidth="1"/>
    <col min="12298" max="12544" width="9.140625" style="118"/>
    <col min="12545" max="12546" width="21.7109375" style="118" customWidth="1"/>
    <col min="12547" max="12547" width="45.85546875" style="118" bestFit="1" customWidth="1"/>
    <col min="12548" max="12548" width="15.42578125" style="118" customWidth="1"/>
    <col min="12549" max="12549" width="17.85546875" style="118" customWidth="1"/>
    <col min="12550" max="12550" width="31.5703125" style="118" customWidth="1"/>
    <col min="12551" max="12551" width="31.85546875" style="118" customWidth="1"/>
    <col min="12552" max="12552" width="24.28515625" style="118" customWidth="1"/>
    <col min="12553" max="12553" width="12" style="118" customWidth="1"/>
    <col min="12554" max="12800" width="9.140625" style="118"/>
    <col min="12801" max="12802" width="21.7109375" style="118" customWidth="1"/>
    <col min="12803" max="12803" width="45.85546875" style="118" bestFit="1" customWidth="1"/>
    <col min="12804" max="12804" width="15.42578125" style="118" customWidth="1"/>
    <col min="12805" max="12805" width="17.85546875" style="118" customWidth="1"/>
    <col min="12806" max="12806" width="31.5703125" style="118" customWidth="1"/>
    <col min="12807" max="12807" width="31.85546875" style="118" customWidth="1"/>
    <col min="12808" max="12808" width="24.28515625" style="118" customWidth="1"/>
    <col min="12809" max="12809" width="12" style="118" customWidth="1"/>
    <col min="12810" max="13056" width="9.140625" style="118"/>
    <col min="13057" max="13058" width="21.7109375" style="118" customWidth="1"/>
    <col min="13059" max="13059" width="45.85546875" style="118" bestFit="1" customWidth="1"/>
    <col min="13060" max="13060" width="15.42578125" style="118" customWidth="1"/>
    <col min="13061" max="13061" width="17.85546875" style="118" customWidth="1"/>
    <col min="13062" max="13062" width="31.5703125" style="118" customWidth="1"/>
    <col min="13063" max="13063" width="31.85546875" style="118" customWidth="1"/>
    <col min="13064" max="13064" width="24.28515625" style="118" customWidth="1"/>
    <col min="13065" max="13065" width="12" style="118" customWidth="1"/>
    <col min="13066" max="13312" width="9.140625" style="118"/>
    <col min="13313" max="13314" width="21.7109375" style="118" customWidth="1"/>
    <col min="13315" max="13315" width="45.85546875" style="118" bestFit="1" customWidth="1"/>
    <col min="13316" max="13316" width="15.42578125" style="118" customWidth="1"/>
    <col min="13317" max="13317" width="17.85546875" style="118" customWidth="1"/>
    <col min="13318" max="13318" width="31.5703125" style="118" customWidth="1"/>
    <col min="13319" max="13319" width="31.85546875" style="118" customWidth="1"/>
    <col min="13320" max="13320" width="24.28515625" style="118" customWidth="1"/>
    <col min="13321" max="13321" width="12" style="118" customWidth="1"/>
    <col min="13322" max="13568" width="9.140625" style="118"/>
    <col min="13569" max="13570" width="21.7109375" style="118" customWidth="1"/>
    <col min="13571" max="13571" width="45.85546875" style="118" bestFit="1" customWidth="1"/>
    <col min="13572" max="13572" width="15.42578125" style="118" customWidth="1"/>
    <col min="13573" max="13573" width="17.85546875" style="118" customWidth="1"/>
    <col min="13574" max="13574" width="31.5703125" style="118" customWidth="1"/>
    <col min="13575" max="13575" width="31.85546875" style="118" customWidth="1"/>
    <col min="13576" max="13576" width="24.28515625" style="118" customWidth="1"/>
    <col min="13577" max="13577" width="12" style="118" customWidth="1"/>
    <col min="13578" max="13824" width="9.140625" style="118"/>
    <col min="13825" max="13826" width="21.7109375" style="118" customWidth="1"/>
    <col min="13827" max="13827" width="45.85546875" style="118" bestFit="1" customWidth="1"/>
    <col min="13828" max="13828" width="15.42578125" style="118" customWidth="1"/>
    <col min="13829" max="13829" width="17.85546875" style="118" customWidth="1"/>
    <col min="13830" max="13830" width="31.5703125" style="118" customWidth="1"/>
    <col min="13831" max="13831" width="31.85546875" style="118" customWidth="1"/>
    <col min="13832" max="13832" width="24.28515625" style="118" customWidth="1"/>
    <col min="13833" max="13833" width="12" style="118" customWidth="1"/>
    <col min="13834" max="14080" width="9.140625" style="118"/>
    <col min="14081" max="14082" width="21.7109375" style="118" customWidth="1"/>
    <col min="14083" max="14083" width="45.85546875" style="118" bestFit="1" customWidth="1"/>
    <col min="14084" max="14084" width="15.42578125" style="118" customWidth="1"/>
    <col min="14085" max="14085" width="17.85546875" style="118" customWidth="1"/>
    <col min="14086" max="14086" width="31.5703125" style="118" customWidth="1"/>
    <col min="14087" max="14087" width="31.85546875" style="118" customWidth="1"/>
    <col min="14088" max="14088" width="24.28515625" style="118" customWidth="1"/>
    <col min="14089" max="14089" width="12" style="118" customWidth="1"/>
    <col min="14090" max="14336" width="9.140625" style="118"/>
    <col min="14337" max="14338" width="21.7109375" style="118" customWidth="1"/>
    <col min="14339" max="14339" width="45.85546875" style="118" bestFit="1" customWidth="1"/>
    <col min="14340" max="14340" width="15.42578125" style="118" customWidth="1"/>
    <col min="14341" max="14341" width="17.85546875" style="118" customWidth="1"/>
    <col min="14342" max="14342" width="31.5703125" style="118" customWidth="1"/>
    <col min="14343" max="14343" width="31.85546875" style="118" customWidth="1"/>
    <col min="14344" max="14344" width="24.28515625" style="118" customWidth="1"/>
    <col min="14345" max="14345" width="12" style="118" customWidth="1"/>
    <col min="14346" max="14592" width="9.140625" style="118"/>
    <col min="14593" max="14594" width="21.7109375" style="118" customWidth="1"/>
    <col min="14595" max="14595" width="45.85546875" style="118" bestFit="1" customWidth="1"/>
    <col min="14596" max="14596" width="15.42578125" style="118" customWidth="1"/>
    <col min="14597" max="14597" width="17.85546875" style="118" customWidth="1"/>
    <col min="14598" max="14598" width="31.5703125" style="118" customWidth="1"/>
    <col min="14599" max="14599" width="31.85546875" style="118" customWidth="1"/>
    <col min="14600" max="14600" width="24.28515625" style="118" customWidth="1"/>
    <col min="14601" max="14601" width="12" style="118" customWidth="1"/>
    <col min="14602" max="14848" width="9.140625" style="118"/>
    <col min="14849" max="14850" width="21.7109375" style="118" customWidth="1"/>
    <col min="14851" max="14851" width="45.85546875" style="118" bestFit="1" customWidth="1"/>
    <col min="14852" max="14852" width="15.42578125" style="118" customWidth="1"/>
    <col min="14853" max="14853" width="17.85546875" style="118" customWidth="1"/>
    <col min="14854" max="14854" width="31.5703125" style="118" customWidth="1"/>
    <col min="14855" max="14855" width="31.85546875" style="118" customWidth="1"/>
    <col min="14856" max="14856" width="24.28515625" style="118" customWidth="1"/>
    <col min="14857" max="14857" width="12" style="118" customWidth="1"/>
    <col min="14858" max="15104" width="9.140625" style="118"/>
    <col min="15105" max="15106" width="21.7109375" style="118" customWidth="1"/>
    <col min="15107" max="15107" width="45.85546875" style="118" bestFit="1" customWidth="1"/>
    <col min="15108" max="15108" width="15.42578125" style="118" customWidth="1"/>
    <col min="15109" max="15109" width="17.85546875" style="118" customWidth="1"/>
    <col min="15110" max="15110" width="31.5703125" style="118" customWidth="1"/>
    <col min="15111" max="15111" width="31.85546875" style="118" customWidth="1"/>
    <col min="15112" max="15112" width="24.28515625" style="118" customWidth="1"/>
    <col min="15113" max="15113" width="12" style="118" customWidth="1"/>
    <col min="15114" max="15360" width="9.140625" style="118"/>
    <col min="15361" max="15362" width="21.7109375" style="118" customWidth="1"/>
    <col min="15363" max="15363" width="45.85546875" style="118" bestFit="1" customWidth="1"/>
    <col min="15364" max="15364" width="15.42578125" style="118" customWidth="1"/>
    <col min="15365" max="15365" width="17.85546875" style="118" customWidth="1"/>
    <col min="15366" max="15366" width="31.5703125" style="118" customWidth="1"/>
    <col min="15367" max="15367" width="31.85546875" style="118" customWidth="1"/>
    <col min="15368" max="15368" width="24.28515625" style="118" customWidth="1"/>
    <col min="15369" max="15369" width="12" style="118" customWidth="1"/>
    <col min="15370" max="15616" width="9.140625" style="118"/>
    <col min="15617" max="15618" width="21.7109375" style="118" customWidth="1"/>
    <col min="15619" max="15619" width="45.85546875" style="118" bestFit="1" customWidth="1"/>
    <col min="15620" max="15620" width="15.42578125" style="118" customWidth="1"/>
    <col min="15621" max="15621" width="17.85546875" style="118" customWidth="1"/>
    <col min="15622" max="15622" width="31.5703125" style="118" customWidth="1"/>
    <col min="15623" max="15623" width="31.85546875" style="118" customWidth="1"/>
    <col min="15624" max="15624" width="24.28515625" style="118" customWidth="1"/>
    <col min="15625" max="15625" width="12" style="118" customWidth="1"/>
    <col min="15626" max="15872" width="9.140625" style="118"/>
    <col min="15873" max="15874" width="21.7109375" style="118" customWidth="1"/>
    <col min="15875" max="15875" width="45.85546875" style="118" bestFit="1" customWidth="1"/>
    <col min="15876" max="15876" width="15.42578125" style="118" customWidth="1"/>
    <col min="15877" max="15877" width="17.85546875" style="118" customWidth="1"/>
    <col min="15878" max="15878" width="31.5703125" style="118" customWidth="1"/>
    <col min="15879" max="15879" width="31.85546875" style="118" customWidth="1"/>
    <col min="15880" max="15880" width="24.28515625" style="118" customWidth="1"/>
    <col min="15881" max="15881" width="12" style="118" customWidth="1"/>
    <col min="15882" max="16128" width="9.140625" style="118"/>
    <col min="16129" max="16130" width="21.7109375" style="118" customWidth="1"/>
    <col min="16131" max="16131" width="45.85546875" style="118" bestFit="1" customWidth="1"/>
    <col min="16132" max="16132" width="15.42578125" style="118" customWidth="1"/>
    <col min="16133" max="16133" width="17.85546875" style="118" customWidth="1"/>
    <col min="16134" max="16134" width="31.5703125" style="118" customWidth="1"/>
    <col min="16135" max="16135" width="31.85546875" style="118" customWidth="1"/>
    <col min="16136" max="16136" width="24.28515625" style="118" customWidth="1"/>
    <col min="16137" max="16137" width="12" style="118" customWidth="1"/>
    <col min="16138" max="16384" width="9.140625" style="118"/>
  </cols>
  <sheetData>
    <row r="1" spans="1:9" ht="26.25" x14ac:dyDescent="0.4">
      <c r="A1" s="39"/>
      <c r="B1" s="130"/>
      <c r="C1" s="39"/>
      <c r="D1" s="39"/>
      <c r="E1" s="39"/>
      <c r="F1" s="117" t="s">
        <v>82</v>
      </c>
      <c r="G1" s="44"/>
      <c r="H1" s="40"/>
      <c r="I1" s="40"/>
    </row>
    <row r="2" spans="1:9" ht="15" x14ac:dyDescent="0.25">
      <c r="A2" s="46"/>
      <c r="B2" s="131"/>
      <c r="C2" s="46"/>
      <c r="D2" s="46"/>
      <c r="E2" s="46"/>
      <c r="F2" s="47" t="s">
        <v>29</v>
      </c>
      <c r="G2" s="48"/>
      <c r="H2" s="48"/>
      <c r="I2" s="48"/>
    </row>
    <row r="3" spans="1:9" ht="15" x14ac:dyDescent="0.2">
      <c r="A3" s="6"/>
      <c r="B3" s="132"/>
      <c r="C3" s="6"/>
      <c r="D3" s="2"/>
      <c r="E3" s="4"/>
      <c r="F3" s="48" t="str">
        <f>'mc DIOGO LEMES'!G4</f>
        <v>Reforma das Escolas Geraldo Venerio, Diogo Lemes e Irma Scheilla - Emendas Impositivas</v>
      </c>
      <c r="G3" s="48"/>
      <c r="H3" s="48"/>
      <c r="I3" s="48"/>
    </row>
    <row r="4" spans="1:9" x14ac:dyDescent="0.2">
      <c r="A4" s="2"/>
      <c r="B4" s="133"/>
      <c r="C4" s="2"/>
      <c r="D4" s="2"/>
      <c r="E4" s="3"/>
      <c r="F4" s="49"/>
      <c r="G4" s="11"/>
      <c r="H4" s="49"/>
      <c r="I4" s="11"/>
    </row>
    <row r="5" spans="1:9" ht="15" x14ac:dyDescent="0.25">
      <c r="A5" s="119"/>
      <c r="B5" s="134"/>
      <c r="C5" s="120"/>
      <c r="D5" s="121"/>
      <c r="E5" s="121"/>
      <c r="F5" s="121" t="s">
        <v>83</v>
      </c>
      <c r="G5" s="206">
        <v>45474</v>
      </c>
      <c r="H5" s="121"/>
      <c r="I5" s="122"/>
    </row>
    <row r="6" spans="1:9" ht="15" x14ac:dyDescent="0.25">
      <c r="A6" s="119"/>
      <c r="B6" s="134"/>
      <c r="C6" s="120"/>
      <c r="D6" s="121"/>
      <c r="E6" s="121"/>
      <c r="F6" s="121"/>
      <c r="G6" s="121"/>
      <c r="H6" s="121"/>
      <c r="I6" s="122"/>
    </row>
    <row r="7" spans="1:9" ht="15" customHeight="1" x14ac:dyDescent="0.25">
      <c r="A7" s="329" t="s">
        <v>82</v>
      </c>
      <c r="B7" s="329"/>
      <c r="C7" s="329"/>
      <c r="D7" s="329"/>
      <c r="E7" s="329"/>
      <c r="F7" s="329"/>
      <c r="G7" s="329"/>
      <c r="H7" s="329"/>
      <c r="I7" s="329"/>
    </row>
    <row r="8" spans="1:9" ht="14.25" customHeight="1" x14ac:dyDescent="0.2">
      <c r="A8" s="330" t="s">
        <v>72</v>
      </c>
      <c r="B8" s="332" t="s">
        <v>73</v>
      </c>
      <c r="C8" s="336" t="s">
        <v>84</v>
      </c>
      <c r="D8" s="337"/>
      <c r="E8" s="201"/>
      <c r="F8" s="204" t="s">
        <v>85</v>
      </c>
      <c r="G8" s="204" t="s">
        <v>86</v>
      </c>
      <c r="H8" s="204" t="s">
        <v>87</v>
      </c>
      <c r="I8" s="334" t="s">
        <v>88</v>
      </c>
    </row>
    <row r="9" spans="1:9" ht="42.75" x14ac:dyDescent="0.2">
      <c r="A9" s="331"/>
      <c r="B9" s="333"/>
      <c r="C9" s="338"/>
      <c r="D9" s="339"/>
      <c r="E9" s="202" t="s">
        <v>89</v>
      </c>
      <c r="F9" s="123" t="s">
        <v>113</v>
      </c>
      <c r="G9" s="123" t="s">
        <v>114</v>
      </c>
      <c r="H9" s="123" t="s">
        <v>115</v>
      </c>
      <c r="I9" s="335"/>
    </row>
    <row r="10" spans="1:9" ht="15" x14ac:dyDescent="0.2">
      <c r="A10" s="331"/>
      <c r="B10" s="333"/>
      <c r="C10" s="338"/>
      <c r="D10" s="339"/>
      <c r="E10" s="202" t="s">
        <v>90</v>
      </c>
      <c r="F10" s="124" t="s">
        <v>116</v>
      </c>
      <c r="G10" s="124" t="s">
        <v>117</v>
      </c>
      <c r="H10" s="124" t="s">
        <v>118</v>
      </c>
      <c r="I10" s="335"/>
    </row>
    <row r="11" spans="1:9" ht="15" x14ac:dyDescent="0.2">
      <c r="A11" s="331"/>
      <c r="B11" s="333"/>
      <c r="C11" s="338"/>
      <c r="D11" s="339"/>
      <c r="E11" s="202" t="s">
        <v>91</v>
      </c>
      <c r="F11" s="124" t="s">
        <v>120</v>
      </c>
      <c r="G11" s="124" t="s">
        <v>121</v>
      </c>
      <c r="H11" s="124" t="s">
        <v>122</v>
      </c>
      <c r="I11" s="335"/>
    </row>
    <row r="12" spans="1:9" ht="15" x14ac:dyDescent="0.2">
      <c r="A12" s="331"/>
      <c r="B12" s="333"/>
      <c r="C12" s="338"/>
      <c r="D12" s="339"/>
      <c r="E12" s="203" t="s">
        <v>92</v>
      </c>
      <c r="F12" s="125" t="s">
        <v>123</v>
      </c>
      <c r="G12" s="125" t="s">
        <v>124</v>
      </c>
      <c r="H12" s="126" t="s">
        <v>125</v>
      </c>
      <c r="I12" s="335"/>
    </row>
    <row r="13" spans="1:9" x14ac:dyDescent="0.2">
      <c r="A13" s="127" t="s">
        <v>93</v>
      </c>
      <c r="B13" s="136" t="s">
        <v>119</v>
      </c>
      <c r="C13" s="128" t="s">
        <v>107</v>
      </c>
      <c r="D13" s="129" t="s">
        <v>108</v>
      </c>
      <c r="E13" s="205"/>
      <c r="F13" s="146">
        <v>35.6</v>
      </c>
      <c r="G13" s="146">
        <v>30.71</v>
      </c>
      <c r="H13" s="146">
        <v>31.66</v>
      </c>
      <c r="I13" s="147">
        <f>MEDIAN(F13:H13)</f>
        <v>31.66</v>
      </c>
    </row>
  </sheetData>
  <mergeCells count="5">
    <mergeCell ref="A7:I7"/>
    <mergeCell ref="A8:A12"/>
    <mergeCell ref="B8:B12"/>
    <mergeCell ref="I8:I12"/>
    <mergeCell ref="C8:D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4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22674-8FAF-42FD-9F39-3E15B9BD3CCA}">
  <dimension ref="A1:J62"/>
  <sheetViews>
    <sheetView view="pageBreakPreview" zoomScale="60" zoomScaleNormal="100" workbookViewId="0">
      <selection activeCell="E16" sqref="E16"/>
    </sheetView>
  </sheetViews>
  <sheetFormatPr defaultRowHeight="15" x14ac:dyDescent="0.25"/>
  <cols>
    <col min="3" max="3" width="46.7109375" customWidth="1"/>
    <col min="4" max="4" width="21.85546875" customWidth="1"/>
    <col min="7" max="7" width="10" customWidth="1"/>
    <col min="8" max="8" width="13.5703125" customWidth="1"/>
  </cols>
  <sheetData>
    <row r="1" spans="1:10" x14ac:dyDescent="0.25">
      <c r="A1" s="231"/>
      <c r="B1" s="231"/>
      <c r="C1" s="231" t="s">
        <v>271</v>
      </c>
      <c r="D1" s="231" t="s">
        <v>272</v>
      </c>
      <c r="E1" s="324" t="s">
        <v>273</v>
      </c>
      <c r="F1" s="324"/>
      <c r="G1" s="324"/>
      <c r="H1" s="324" t="s">
        <v>274</v>
      </c>
      <c r="I1" s="324"/>
      <c r="J1" s="313"/>
    </row>
    <row r="2" spans="1:10" ht="63.75" x14ac:dyDescent="0.25">
      <c r="A2" s="235"/>
      <c r="B2" s="235"/>
      <c r="C2" s="235" t="s">
        <v>275</v>
      </c>
      <c r="D2" s="235" t="s">
        <v>276</v>
      </c>
      <c r="E2" s="310" t="s">
        <v>277</v>
      </c>
      <c r="F2" s="310"/>
      <c r="G2" s="310"/>
      <c r="H2" s="310" t="s">
        <v>278</v>
      </c>
      <c r="I2" s="310"/>
      <c r="J2" s="313"/>
    </row>
    <row r="3" spans="1:10" x14ac:dyDescent="0.25">
      <c r="A3" s="312" t="s">
        <v>659</v>
      </c>
      <c r="B3" s="313"/>
      <c r="C3" s="313"/>
      <c r="D3" s="313"/>
      <c r="E3" s="313"/>
      <c r="F3" s="313"/>
      <c r="G3" s="313"/>
      <c r="H3" s="313"/>
      <c r="I3" s="313"/>
      <c r="J3" s="313"/>
    </row>
    <row r="4" spans="1:10" ht="45" x14ac:dyDescent="0.25">
      <c r="A4" s="234" t="s">
        <v>73</v>
      </c>
      <c r="B4" s="232" t="s">
        <v>294</v>
      </c>
      <c r="C4" s="232" t="s">
        <v>84</v>
      </c>
      <c r="D4" s="232" t="s">
        <v>422</v>
      </c>
      <c r="E4" s="233" t="s">
        <v>295</v>
      </c>
      <c r="F4" s="234" t="s">
        <v>296</v>
      </c>
      <c r="G4" s="234" t="s">
        <v>660</v>
      </c>
      <c r="H4" s="234" t="s">
        <v>205</v>
      </c>
      <c r="I4" s="234" t="s">
        <v>299</v>
      </c>
      <c r="J4" s="234" t="s">
        <v>661</v>
      </c>
    </row>
    <row r="5" spans="1:10" ht="38.25" x14ac:dyDescent="0.25">
      <c r="A5" s="302" t="s">
        <v>310</v>
      </c>
      <c r="B5" s="300" t="s">
        <v>24</v>
      </c>
      <c r="C5" s="300" t="s">
        <v>143</v>
      </c>
      <c r="D5" s="300" t="s">
        <v>449</v>
      </c>
      <c r="E5" s="301" t="s">
        <v>18</v>
      </c>
      <c r="F5" s="302" t="s">
        <v>662</v>
      </c>
      <c r="G5" s="302" t="s">
        <v>663</v>
      </c>
      <c r="H5" s="302" t="s">
        <v>664</v>
      </c>
      <c r="I5" s="302" t="s">
        <v>838</v>
      </c>
      <c r="J5" s="302" t="s">
        <v>838</v>
      </c>
    </row>
    <row r="6" spans="1:10" ht="25.5" x14ac:dyDescent="0.25">
      <c r="A6" s="302" t="s">
        <v>309</v>
      </c>
      <c r="B6" s="300" t="s">
        <v>308</v>
      </c>
      <c r="C6" s="300" t="s">
        <v>158</v>
      </c>
      <c r="D6" s="300">
        <v>2201</v>
      </c>
      <c r="E6" s="301" t="s">
        <v>18</v>
      </c>
      <c r="F6" s="302" t="s">
        <v>665</v>
      </c>
      <c r="G6" s="302" t="s">
        <v>666</v>
      </c>
      <c r="H6" s="302" t="s">
        <v>667</v>
      </c>
      <c r="I6" s="302" t="s">
        <v>839</v>
      </c>
      <c r="J6" s="302" t="s">
        <v>840</v>
      </c>
    </row>
    <row r="7" spans="1:10" ht="25.5" x14ac:dyDescent="0.25">
      <c r="A7" s="302" t="s">
        <v>315</v>
      </c>
      <c r="B7" s="300" t="s">
        <v>24</v>
      </c>
      <c r="C7" s="300" t="s">
        <v>80</v>
      </c>
      <c r="D7" s="300" t="s">
        <v>453</v>
      </c>
      <c r="E7" s="301" t="s">
        <v>79</v>
      </c>
      <c r="F7" s="302" t="s">
        <v>668</v>
      </c>
      <c r="G7" s="302" t="s">
        <v>669</v>
      </c>
      <c r="H7" s="302" t="s">
        <v>670</v>
      </c>
      <c r="I7" s="302" t="s">
        <v>841</v>
      </c>
      <c r="J7" s="302" t="s">
        <v>842</v>
      </c>
    </row>
    <row r="8" spans="1:10" ht="25.5" x14ac:dyDescent="0.25">
      <c r="A8" s="302" t="s">
        <v>314</v>
      </c>
      <c r="B8" s="300" t="s">
        <v>24</v>
      </c>
      <c r="C8" s="300" t="s">
        <v>81</v>
      </c>
      <c r="D8" s="300" t="s">
        <v>453</v>
      </c>
      <c r="E8" s="301" t="s">
        <v>79</v>
      </c>
      <c r="F8" s="302" t="s">
        <v>671</v>
      </c>
      <c r="G8" s="302" t="s">
        <v>672</v>
      </c>
      <c r="H8" s="302" t="s">
        <v>673</v>
      </c>
      <c r="I8" s="302" t="s">
        <v>843</v>
      </c>
      <c r="J8" s="302" t="s">
        <v>844</v>
      </c>
    </row>
    <row r="9" spans="1:10" ht="63.75" x14ac:dyDescent="0.25">
      <c r="A9" s="302" t="s">
        <v>337</v>
      </c>
      <c r="B9" s="300" t="s">
        <v>24</v>
      </c>
      <c r="C9" s="300" t="s">
        <v>165</v>
      </c>
      <c r="D9" s="300" t="s">
        <v>495</v>
      </c>
      <c r="E9" s="301" t="s">
        <v>338</v>
      </c>
      <c r="F9" s="302" t="s">
        <v>674</v>
      </c>
      <c r="G9" s="302" t="s">
        <v>675</v>
      </c>
      <c r="H9" s="302" t="s">
        <v>676</v>
      </c>
      <c r="I9" s="302" t="s">
        <v>845</v>
      </c>
      <c r="J9" s="302" t="s">
        <v>846</v>
      </c>
    </row>
    <row r="10" spans="1:10" ht="38.25" x14ac:dyDescent="0.25">
      <c r="A10" s="305" t="s">
        <v>305</v>
      </c>
      <c r="B10" s="303" t="s">
        <v>306</v>
      </c>
      <c r="C10" s="303" t="s">
        <v>307</v>
      </c>
      <c r="D10" s="303" t="s">
        <v>432</v>
      </c>
      <c r="E10" s="304" t="s">
        <v>108</v>
      </c>
      <c r="F10" s="305" t="s">
        <v>677</v>
      </c>
      <c r="G10" s="305" t="s">
        <v>678</v>
      </c>
      <c r="H10" s="305" t="s">
        <v>679</v>
      </c>
      <c r="I10" s="305" t="s">
        <v>759</v>
      </c>
      <c r="J10" s="305" t="s">
        <v>847</v>
      </c>
    </row>
    <row r="11" spans="1:10" ht="38.25" x14ac:dyDescent="0.25">
      <c r="A11" s="302" t="s">
        <v>320</v>
      </c>
      <c r="B11" s="300" t="s">
        <v>24</v>
      </c>
      <c r="C11" s="300" t="s">
        <v>321</v>
      </c>
      <c r="D11" s="300" t="s">
        <v>449</v>
      </c>
      <c r="E11" s="301" t="s">
        <v>18</v>
      </c>
      <c r="F11" s="302" t="s">
        <v>680</v>
      </c>
      <c r="G11" s="302" t="s">
        <v>681</v>
      </c>
      <c r="H11" s="302" t="s">
        <v>682</v>
      </c>
      <c r="I11" s="302" t="s">
        <v>848</v>
      </c>
      <c r="J11" s="302" t="s">
        <v>849</v>
      </c>
    </row>
    <row r="12" spans="1:10" ht="38.25" x14ac:dyDescent="0.25">
      <c r="A12" s="302" t="s">
        <v>382</v>
      </c>
      <c r="B12" s="300" t="s">
        <v>24</v>
      </c>
      <c r="C12" s="300" t="s">
        <v>176</v>
      </c>
      <c r="D12" s="300" t="s">
        <v>607</v>
      </c>
      <c r="E12" s="301" t="s">
        <v>108</v>
      </c>
      <c r="F12" s="302" t="s">
        <v>683</v>
      </c>
      <c r="G12" s="302" t="s">
        <v>684</v>
      </c>
      <c r="H12" s="302" t="s">
        <v>685</v>
      </c>
      <c r="I12" s="302" t="s">
        <v>688</v>
      </c>
      <c r="J12" s="302" t="s">
        <v>850</v>
      </c>
    </row>
    <row r="13" spans="1:10" ht="76.5" x14ac:dyDescent="0.25">
      <c r="A13" s="302" t="s">
        <v>377</v>
      </c>
      <c r="B13" s="300" t="s">
        <v>24</v>
      </c>
      <c r="C13" s="300" t="s">
        <v>175</v>
      </c>
      <c r="D13" s="300" t="s">
        <v>590</v>
      </c>
      <c r="E13" s="301" t="s">
        <v>18</v>
      </c>
      <c r="F13" s="302" t="s">
        <v>683</v>
      </c>
      <c r="G13" s="302" t="s">
        <v>686</v>
      </c>
      <c r="H13" s="302" t="s">
        <v>687</v>
      </c>
      <c r="I13" s="302" t="s">
        <v>851</v>
      </c>
      <c r="J13" s="302" t="s">
        <v>852</v>
      </c>
    </row>
    <row r="14" spans="1:10" ht="25.5" x14ac:dyDescent="0.25">
      <c r="A14" s="302" t="s">
        <v>808</v>
      </c>
      <c r="B14" s="300" t="s">
        <v>308</v>
      </c>
      <c r="C14" s="300" t="s">
        <v>809</v>
      </c>
      <c r="D14" s="300">
        <v>410</v>
      </c>
      <c r="E14" s="301" t="s">
        <v>108</v>
      </c>
      <c r="F14" s="302" t="s">
        <v>701</v>
      </c>
      <c r="G14" s="302" t="s">
        <v>853</v>
      </c>
      <c r="H14" s="302" t="s">
        <v>854</v>
      </c>
      <c r="I14" s="302" t="s">
        <v>855</v>
      </c>
      <c r="J14" s="302" t="s">
        <v>856</v>
      </c>
    </row>
    <row r="15" spans="1:10" ht="38.25" x14ac:dyDescent="0.25">
      <c r="A15" s="302" t="s">
        <v>318</v>
      </c>
      <c r="B15" s="300" t="s">
        <v>24</v>
      </c>
      <c r="C15" s="300" t="s">
        <v>144</v>
      </c>
      <c r="D15" s="300" t="s">
        <v>449</v>
      </c>
      <c r="E15" s="301" t="s">
        <v>319</v>
      </c>
      <c r="F15" s="302" t="s">
        <v>689</v>
      </c>
      <c r="G15" s="302" t="s">
        <v>690</v>
      </c>
      <c r="H15" s="302" t="s">
        <v>691</v>
      </c>
      <c r="I15" s="302" t="s">
        <v>857</v>
      </c>
      <c r="J15" s="302" t="s">
        <v>858</v>
      </c>
    </row>
    <row r="16" spans="1:10" ht="38.25" x14ac:dyDescent="0.25">
      <c r="A16" s="302" t="s">
        <v>343</v>
      </c>
      <c r="B16" s="300" t="s">
        <v>24</v>
      </c>
      <c r="C16" s="300" t="s">
        <v>217</v>
      </c>
      <c r="D16" s="300" t="s">
        <v>495</v>
      </c>
      <c r="E16" s="301" t="s">
        <v>18</v>
      </c>
      <c r="F16" s="302" t="s">
        <v>693</v>
      </c>
      <c r="G16" s="302" t="s">
        <v>694</v>
      </c>
      <c r="H16" s="302" t="s">
        <v>695</v>
      </c>
      <c r="I16" s="302" t="s">
        <v>859</v>
      </c>
      <c r="J16" s="302" t="s">
        <v>860</v>
      </c>
    </row>
    <row r="17" spans="1:10" ht="25.5" x14ac:dyDescent="0.25">
      <c r="A17" s="302" t="s">
        <v>317</v>
      </c>
      <c r="B17" s="300" t="s">
        <v>24</v>
      </c>
      <c r="C17" s="300" t="s">
        <v>159</v>
      </c>
      <c r="D17" s="300" t="s">
        <v>449</v>
      </c>
      <c r="E17" s="301" t="s">
        <v>18</v>
      </c>
      <c r="F17" s="302" t="s">
        <v>696</v>
      </c>
      <c r="G17" s="302" t="s">
        <v>697</v>
      </c>
      <c r="H17" s="302" t="s">
        <v>698</v>
      </c>
      <c r="I17" s="302" t="s">
        <v>861</v>
      </c>
      <c r="J17" s="302" t="s">
        <v>862</v>
      </c>
    </row>
    <row r="18" spans="1:10" ht="51" x14ac:dyDescent="0.25">
      <c r="A18" s="302" t="s">
        <v>402</v>
      </c>
      <c r="B18" s="300" t="s">
        <v>24</v>
      </c>
      <c r="C18" s="300" t="s">
        <v>199</v>
      </c>
      <c r="D18" s="300" t="s">
        <v>634</v>
      </c>
      <c r="E18" s="301" t="s">
        <v>18</v>
      </c>
      <c r="F18" s="302" t="s">
        <v>699</v>
      </c>
      <c r="G18" s="302" t="s">
        <v>692</v>
      </c>
      <c r="H18" s="302" t="s">
        <v>700</v>
      </c>
      <c r="I18" s="302" t="s">
        <v>863</v>
      </c>
      <c r="J18" s="302" t="s">
        <v>864</v>
      </c>
    </row>
    <row r="19" spans="1:10" ht="38.25" x14ac:dyDescent="0.25">
      <c r="A19" s="302" t="s">
        <v>410</v>
      </c>
      <c r="B19" s="300" t="s">
        <v>306</v>
      </c>
      <c r="C19" s="300" t="s">
        <v>411</v>
      </c>
      <c r="D19" s="300" t="s">
        <v>649</v>
      </c>
      <c r="E19" s="301" t="s">
        <v>213</v>
      </c>
      <c r="F19" s="302" t="s">
        <v>702</v>
      </c>
      <c r="G19" s="302" t="s">
        <v>703</v>
      </c>
      <c r="H19" s="302" t="s">
        <v>704</v>
      </c>
      <c r="I19" s="302" t="s">
        <v>865</v>
      </c>
      <c r="J19" s="302" t="s">
        <v>866</v>
      </c>
    </row>
    <row r="20" spans="1:10" ht="63.75" x14ac:dyDescent="0.25">
      <c r="A20" s="302" t="s">
        <v>331</v>
      </c>
      <c r="B20" s="300" t="s">
        <v>24</v>
      </c>
      <c r="C20" s="300" t="s">
        <v>164</v>
      </c>
      <c r="D20" s="300" t="s">
        <v>495</v>
      </c>
      <c r="E20" s="301" t="s">
        <v>18</v>
      </c>
      <c r="F20" s="302" t="s">
        <v>693</v>
      </c>
      <c r="G20" s="302" t="s">
        <v>705</v>
      </c>
      <c r="H20" s="302" t="s">
        <v>706</v>
      </c>
      <c r="I20" s="302" t="s">
        <v>867</v>
      </c>
      <c r="J20" s="302" t="s">
        <v>868</v>
      </c>
    </row>
    <row r="21" spans="1:10" ht="38.25" x14ac:dyDescent="0.25">
      <c r="A21" s="302" t="s">
        <v>363</v>
      </c>
      <c r="B21" s="300" t="s">
        <v>24</v>
      </c>
      <c r="C21" s="300" t="s">
        <v>171</v>
      </c>
      <c r="D21" s="300" t="s">
        <v>560</v>
      </c>
      <c r="E21" s="301" t="s">
        <v>338</v>
      </c>
      <c r="F21" s="302" t="s">
        <v>674</v>
      </c>
      <c r="G21" s="302" t="s">
        <v>707</v>
      </c>
      <c r="H21" s="302" t="s">
        <v>708</v>
      </c>
      <c r="I21" s="302" t="s">
        <v>869</v>
      </c>
      <c r="J21" s="302" t="s">
        <v>870</v>
      </c>
    </row>
    <row r="22" spans="1:10" ht="38.25" x14ac:dyDescent="0.25">
      <c r="A22" s="302" t="s">
        <v>355</v>
      </c>
      <c r="B22" s="300" t="s">
        <v>24</v>
      </c>
      <c r="C22" s="300" t="s">
        <v>169</v>
      </c>
      <c r="D22" s="300" t="s">
        <v>560</v>
      </c>
      <c r="E22" s="301" t="s">
        <v>338</v>
      </c>
      <c r="F22" s="302" t="s">
        <v>674</v>
      </c>
      <c r="G22" s="302" t="s">
        <v>709</v>
      </c>
      <c r="H22" s="302" t="s">
        <v>710</v>
      </c>
      <c r="I22" s="302" t="s">
        <v>871</v>
      </c>
      <c r="J22" s="302" t="s">
        <v>872</v>
      </c>
    </row>
    <row r="23" spans="1:10" ht="25.5" x14ac:dyDescent="0.25">
      <c r="A23" s="302" t="s">
        <v>329</v>
      </c>
      <c r="B23" s="300" t="s">
        <v>308</v>
      </c>
      <c r="C23" s="300" t="s">
        <v>163</v>
      </c>
      <c r="D23" s="300">
        <v>823</v>
      </c>
      <c r="E23" s="301" t="s">
        <v>96</v>
      </c>
      <c r="F23" s="302" t="s">
        <v>711</v>
      </c>
      <c r="G23" s="302" t="s">
        <v>712</v>
      </c>
      <c r="H23" s="302" t="s">
        <v>713</v>
      </c>
      <c r="I23" s="302" t="s">
        <v>873</v>
      </c>
      <c r="J23" s="302" t="s">
        <v>874</v>
      </c>
    </row>
    <row r="24" spans="1:10" ht="51" x14ac:dyDescent="0.25">
      <c r="A24" s="305" t="s">
        <v>301</v>
      </c>
      <c r="B24" s="303" t="s">
        <v>24</v>
      </c>
      <c r="C24" s="303" t="s">
        <v>302</v>
      </c>
      <c r="D24" s="303" t="s">
        <v>424</v>
      </c>
      <c r="E24" s="304" t="s">
        <v>303</v>
      </c>
      <c r="F24" s="305" t="s">
        <v>875</v>
      </c>
      <c r="G24" s="305" t="s">
        <v>730</v>
      </c>
      <c r="H24" s="305" t="s">
        <v>876</v>
      </c>
      <c r="I24" s="305" t="s">
        <v>877</v>
      </c>
      <c r="J24" s="305" t="s">
        <v>878</v>
      </c>
    </row>
    <row r="25" spans="1:10" ht="25.5" x14ac:dyDescent="0.25">
      <c r="A25" s="302" t="s">
        <v>823</v>
      </c>
      <c r="B25" s="300" t="s">
        <v>24</v>
      </c>
      <c r="C25" s="300" t="s">
        <v>824</v>
      </c>
      <c r="D25" s="300" t="s">
        <v>453</v>
      </c>
      <c r="E25" s="301" t="s">
        <v>18</v>
      </c>
      <c r="F25" s="302" t="s">
        <v>696</v>
      </c>
      <c r="G25" s="302" t="s">
        <v>879</v>
      </c>
      <c r="H25" s="302" t="s">
        <v>880</v>
      </c>
      <c r="I25" s="302" t="s">
        <v>881</v>
      </c>
      <c r="J25" s="302" t="s">
        <v>882</v>
      </c>
    </row>
    <row r="26" spans="1:10" ht="25.5" x14ac:dyDescent="0.25">
      <c r="A26" s="302" t="s">
        <v>400</v>
      </c>
      <c r="B26" s="300" t="s">
        <v>308</v>
      </c>
      <c r="C26" s="300" t="s">
        <v>198</v>
      </c>
      <c r="D26" s="300">
        <v>2005</v>
      </c>
      <c r="E26" s="301" t="s">
        <v>18</v>
      </c>
      <c r="F26" s="302" t="s">
        <v>699</v>
      </c>
      <c r="G26" s="302" t="s">
        <v>714</v>
      </c>
      <c r="H26" s="302" t="s">
        <v>715</v>
      </c>
      <c r="I26" s="302" t="s">
        <v>883</v>
      </c>
      <c r="J26" s="302" t="s">
        <v>884</v>
      </c>
    </row>
    <row r="27" spans="1:10" ht="25.5" x14ac:dyDescent="0.25">
      <c r="A27" s="302" t="s">
        <v>371</v>
      </c>
      <c r="B27" s="300" t="s">
        <v>308</v>
      </c>
      <c r="C27" s="300" t="s">
        <v>216</v>
      </c>
      <c r="D27" s="300">
        <v>810</v>
      </c>
      <c r="E27" s="301" t="s">
        <v>96</v>
      </c>
      <c r="F27" s="302" t="s">
        <v>716</v>
      </c>
      <c r="G27" s="302" t="s">
        <v>717</v>
      </c>
      <c r="H27" s="302" t="s">
        <v>718</v>
      </c>
      <c r="I27" s="302" t="s">
        <v>885</v>
      </c>
      <c r="J27" s="302" t="s">
        <v>886</v>
      </c>
    </row>
    <row r="28" spans="1:10" ht="38.25" x14ac:dyDescent="0.25">
      <c r="A28" s="302" t="s">
        <v>325</v>
      </c>
      <c r="B28" s="300" t="s">
        <v>24</v>
      </c>
      <c r="C28" s="300" t="s">
        <v>161</v>
      </c>
      <c r="D28" s="300" t="s">
        <v>495</v>
      </c>
      <c r="E28" s="301" t="s">
        <v>319</v>
      </c>
      <c r="F28" s="302" t="s">
        <v>719</v>
      </c>
      <c r="G28" s="302" t="s">
        <v>720</v>
      </c>
      <c r="H28" s="302" t="s">
        <v>721</v>
      </c>
      <c r="I28" s="302" t="s">
        <v>887</v>
      </c>
      <c r="J28" s="302" t="s">
        <v>888</v>
      </c>
    </row>
    <row r="29" spans="1:10" ht="63.75" x14ac:dyDescent="0.25">
      <c r="A29" s="302" t="s">
        <v>817</v>
      </c>
      <c r="B29" s="300" t="s">
        <v>24</v>
      </c>
      <c r="C29" s="300" t="s">
        <v>818</v>
      </c>
      <c r="D29" s="300" t="s">
        <v>590</v>
      </c>
      <c r="E29" s="301" t="s">
        <v>18</v>
      </c>
      <c r="F29" s="302" t="s">
        <v>889</v>
      </c>
      <c r="G29" s="302" t="s">
        <v>890</v>
      </c>
      <c r="H29" s="302" t="s">
        <v>891</v>
      </c>
      <c r="I29" s="302" t="s">
        <v>892</v>
      </c>
      <c r="J29" s="302" t="s">
        <v>893</v>
      </c>
    </row>
    <row r="30" spans="1:10" ht="25.5" x14ac:dyDescent="0.25">
      <c r="A30" s="302" t="s">
        <v>811</v>
      </c>
      <c r="B30" s="300" t="s">
        <v>308</v>
      </c>
      <c r="C30" s="300" t="s">
        <v>812</v>
      </c>
      <c r="D30" s="300">
        <v>410</v>
      </c>
      <c r="E30" s="301" t="s">
        <v>18</v>
      </c>
      <c r="F30" s="302" t="s">
        <v>894</v>
      </c>
      <c r="G30" s="302" t="s">
        <v>895</v>
      </c>
      <c r="H30" s="302" t="s">
        <v>896</v>
      </c>
      <c r="I30" s="302" t="s">
        <v>897</v>
      </c>
      <c r="J30" s="302" t="s">
        <v>898</v>
      </c>
    </row>
    <row r="31" spans="1:10" ht="25.5" x14ac:dyDescent="0.25">
      <c r="A31" s="302" t="s">
        <v>379</v>
      </c>
      <c r="B31" s="300" t="s">
        <v>308</v>
      </c>
      <c r="C31" s="300" t="s">
        <v>380</v>
      </c>
      <c r="D31" s="300">
        <v>2201</v>
      </c>
      <c r="E31" s="301" t="s">
        <v>18</v>
      </c>
      <c r="F31" s="302" t="s">
        <v>683</v>
      </c>
      <c r="G31" s="302" t="s">
        <v>722</v>
      </c>
      <c r="H31" s="302" t="s">
        <v>723</v>
      </c>
      <c r="I31" s="302" t="s">
        <v>897</v>
      </c>
      <c r="J31" s="302" t="s">
        <v>899</v>
      </c>
    </row>
    <row r="32" spans="1:10" ht="25.5" x14ac:dyDescent="0.25">
      <c r="A32" s="302" t="s">
        <v>416</v>
      </c>
      <c r="B32" s="300" t="s">
        <v>308</v>
      </c>
      <c r="C32" s="300" t="s">
        <v>417</v>
      </c>
      <c r="D32" s="300">
        <v>301</v>
      </c>
      <c r="E32" s="301" t="s">
        <v>108</v>
      </c>
      <c r="F32" s="302" t="s">
        <v>724</v>
      </c>
      <c r="G32" s="302" t="s">
        <v>725</v>
      </c>
      <c r="H32" s="302" t="s">
        <v>726</v>
      </c>
      <c r="I32" s="302" t="s">
        <v>900</v>
      </c>
      <c r="J32" s="302" t="s">
        <v>901</v>
      </c>
    </row>
    <row r="33" spans="1:10" ht="38.25" x14ac:dyDescent="0.25">
      <c r="A33" s="302" t="s">
        <v>327</v>
      </c>
      <c r="B33" s="300" t="s">
        <v>24</v>
      </c>
      <c r="C33" s="300" t="s">
        <v>162</v>
      </c>
      <c r="D33" s="300" t="s">
        <v>495</v>
      </c>
      <c r="E33" s="301" t="s">
        <v>319</v>
      </c>
      <c r="F33" s="302" t="s">
        <v>727</v>
      </c>
      <c r="G33" s="302" t="s">
        <v>728</v>
      </c>
      <c r="H33" s="302" t="s">
        <v>729</v>
      </c>
      <c r="I33" s="302" t="s">
        <v>902</v>
      </c>
      <c r="J33" s="302" t="s">
        <v>903</v>
      </c>
    </row>
    <row r="34" spans="1:10" ht="25.5" x14ac:dyDescent="0.25">
      <c r="A34" s="302" t="s">
        <v>352</v>
      </c>
      <c r="B34" s="300" t="s">
        <v>308</v>
      </c>
      <c r="C34" s="300" t="s">
        <v>167</v>
      </c>
      <c r="D34" s="300">
        <v>2617</v>
      </c>
      <c r="E34" s="301" t="s">
        <v>18</v>
      </c>
      <c r="F34" s="302" t="s">
        <v>731</v>
      </c>
      <c r="G34" s="302" t="s">
        <v>732</v>
      </c>
      <c r="H34" s="302" t="s">
        <v>733</v>
      </c>
      <c r="I34" s="302" t="s">
        <v>904</v>
      </c>
      <c r="J34" s="302" t="s">
        <v>905</v>
      </c>
    </row>
    <row r="35" spans="1:10" ht="25.5" x14ac:dyDescent="0.25">
      <c r="A35" s="302" t="s">
        <v>805</v>
      </c>
      <c r="B35" s="300" t="s">
        <v>308</v>
      </c>
      <c r="C35" s="300" t="s">
        <v>806</v>
      </c>
      <c r="D35" s="300">
        <v>202</v>
      </c>
      <c r="E35" s="301" t="s">
        <v>18</v>
      </c>
      <c r="F35" s="302" t="s">
        <v>665</v>
      </c>
      <c r="G35" s="302" t="s">
        <v>906</v>
      </c>
      <c r="H35" s="302" t="s">
        <v>907</v>
      </c>
      <c r="I35" s="302" t="s">
        <v>908</v>
      </c>
      <c r="J35" s="302" t="s">
        <v>909</v>
      </c>
    </row>
    <row r="36" spans="1:10" ht="25.5" x14ac:dyDescent="0.25">
      <c r="A36" s="302" t="s">
        <v>311</v>
      </c>
      <c r="B36" s="300" t="s">
        <v>308</v>
      </c>
      <c r="C36" s="300" t="s">
        <v>312</v>
      </c>
      <c r="D36" s="300">
        <v>301</v>
      </c>
      <c r="E36" s="301" t="s">
        <v>108</v>
      </c>
      <c r="F36" s="302" t="s">
        <v>734</v>
      </c>
      <c r="G36" s="302" t="s">
        <v>735</v>
      </c>
      <c r="H36" s="302" t="s">
        <v>736</v>
      </c>
      <c r="I36" s="302" t="s">
        <v>910</v>
      </c>
      <c r="J36" s="302" t="s">
        <v>911</v>
      </c>
    </row>
    <row r="37" spans="1:10" ht="25.5" x14ac:dyDescent="0.25">
      <c r="A37" s="302" t="s">
        <v>340</v>
      </c>
      <c r="B37" s="300" t="s">
        <v>308</v>
      </c>
      <c r="C37" s="300" t="s">
        <v>341</v>
      </c>
      <c r="D37" s="300">
        <v>2616</v>
      </c>
      <c r="E37" s="301" t="s">
        <v>18</v>
      </c>
      <c r="F37" s="302" t="s">
        <v>693</v>
      </c>
      <c r="G37" s="302" t="s">
        <v>737</v>
      </c>
      <c r="H37" s="302" t="s">
        <v>738</v>
      </c>
      <c r="I37" s="302" t="s">
        <v>912</v>
      </c>
      <c r="J37" s="302" t="s">
        <v>913</v>
      </c>
    </row>
    <row r="38" spans="1:10" ht="38.25" x14ac:dyDescent="0.25">
      <c r="A38" s="302" t="s">
        <v>820</v>
      </c>
      <c r="B38" s="300" t="s">
        <v>24</v>
      </c>
      <c r="C38" s="300" t="s">
        <v>194</v>
      </c>
      <c r="D38" s="300" t="s">
        <v>607</v>
      </c>
      <c r="E38" s="301" t="s">
        <v>18</v>
      </c>
      <c r="F38" s="302" t="s">
        <v>889</v>
      </c>
      <c r="G38" s="302" t="s">
        <v>914</v>
      </c>
      <c r="H38" s="302" t="s">
        <v>915</v>
      </c>
      <c r="I38" s="302" t="s">
        <v>916</v>
      </c>
      <c r="J38" s="302" t="s">
        <v>917</v>
      </c>
    </row>
    <row r="39" spans="1:10" ht="25.5" x14ac:dyDescent="0.25">
      <c r="A39" s="302" t="s">
        <v>414</v>
      </c>
      <c r="B39" s="300" t="s">
        <v>308</v>
      </c>
      <c r="C39" s="300" t="s">
        <v>100</v>
      </c>
      <c r="D39" s="300">
        <v>2705</v>
      </c>
      <c r="E39" s="301" t="s">
        <v>18</v>
      </c>
      <c r="F39" s="302" t="s">
        <v>739</v>
      </c>
      <c r="G39" s="302" t="s">
        <v>740</v>
      </c>
      <c r="H39" s="302" t="s">
        <v>741</v>
      </c>
      <c r="I39" s="302" t="s">
        <v>918</v>
      </c>
      <c r="J39" s="302" t="s">
        <v>919</v>
      </c>
    </row>
    <row r="40" spans="1:10" ht="25.5" x14ac:dyDescent="0.25">
      <c r="A40" s="302" t="s">
        <v>373</v>
      </c>
      <c r="B40" s="300" t="s">
        <v>308</v>
      </c>
      <c r="C40" s="300" t="s">
        <v>196</v>
      </c>
      <c r="D40" s="300">
        <v>817</v>
      </c>
      <c r="E40" s="301" t="s">
        <v>335</v>
      </c>
      <c r="F40" s="302" t="s">
        <v>742</v>
      </c>
      <c r="G40" s="302" t="s">
        <v>743</v>
      </c>
      <c r="H40" s="302" t="s">
        <v>744</v>
      </c>
      <c r="I40" s="302" t="s">
        <v>920</v>
      </c>
      <c r="J40" s="302" t="s">
        <v>921</v>
      </c>
    </row>
    <row r="41" spans="1:10" ht="51" x14ac:dyDescent="0.25">
      <c r="A41" s="302" t="s">
        <v>388</v>
      </c>
      <c r="B41" s="300" t="s">
        <v>24</v>
      </c>
      <c r="C41" s="300" t="s">
        <v>182</v>
      </c>
      <c r="D41" s="300" t="s">
        <v>616</v>
      </c>
      <c r="E41" s="301" t="s">
        <v>338</v>
      </c>
      <c r="F41" s="302" t="s">
        <v>674</v>
      </c>
      <c r="G41" s="302" t="s">
        <v>745</v>
      </c>
      <c r="H41" s="302" t="s">
        <v>746</v>
      </c>
      <c r="I41" s="302" t="s">
        <v>750</v>
      </c>
      <c r="J41" s="302" t="s">
        <v>922</v>
      </c>
    </row>
    <row r="42" spans="1:10" ht="63.75" x14ac:dyDescent="0.25">
      <c r="A42" s="302" t="s">
        <v>392</v>
      </c>
      <c r="B42" s="300" t="s">
        <v>24</v>
      </c>
      <c r="C42" s="300" t="s">
        <v>393</v>
      </c>
      <c r="D42" s="300" t="s">
        <v>560</v>
      </c>
      <c r="E42" s="301" t="s">
        <v>319</v>
      </c>
      <c r="F42" s="302" t="s">
        <v>747</v>
      </c>
      <c r="G42" s="302" t="s">
        <v>748</v>
      </c>
      <c r="H42" s="302" t="s">
        <v>749</v>
      </c>
      <c r="I42" s="302" t="s">
        <v>923</v>
      </c>
      <c r="J42" s="302" t="s">
        <v>924</v>
      </c>
    </row>
    <row r="43" spans="1:10" ht="25.5" x14ac:dyDescent="0.25">
      <c r="A43" s="305" t="s">
        <v>375</v>
      </c>
      <c r="B43" s="303" t="s">
        <v>24</v>
      </c>
      <c r="C43" s="303" t="s">
        <v>174</v>
      </c>
      <c r="D43" s="303" t="s">
        <v>432</v>
      </c>
      <c r="E43" s="304" t="s">
        <v>338</v>
      </c>
      <c r="F43" s="305" t="s">
        <v>674</v>
      </c>
      <c r="G43" s="305" t="s">
        <v>751</v>
      </c>
      <c r="H43" s="305" t="s">
        <v>752</v>
      </c>
      <c r="I43" s="305" t="s">
        <v>925</v>
      </c>
      <c r="J43" s="305" t="s">
        <v>926</v>
      </c>
    </row>
    <row r="44" spans="1:10" ht="25.5" x14ac:dyDescent="0.25">
      <c r="A44" s="302" t="s">
        <v>361</v>
      </c>
      <c r="B44" s="300" t="s">
        <v>308</v>
      </c>
      <c r="C44" s="300" t="s">
        <v>170</v>
      </c>
      <c r="D44" s="300">
        <v>805</v>
      </c>
      <c r="E44" s="301" t="s">
        <v>335</v>
      </c>
      <c r="F44" s="302" t="s">
        <v>674</v>
      </c>
      <c r="G44" s="302" t="s">
        <v>753</v>
      </c>
      <c r="H44" s="302" t="s">
        <v>754</v>
      </c>
      <c r="I44" s="302" t="s">
        <v>927</v>
      </c>
      <c r="J44" s="302" t="s">
        <v>928</v>
      </c>
    </row>
    <row r="45" spans="1:10" ht="25.5" x14ac:dyDescent="0.25">
      <c r="A45" s="302" t="s">
        <v>398</v>
      </c>
      <c r="B45" s="300" t="s">
        <v>308</v>
      </c>
      <c r="C45" s="300" t="s">
        <v>215</v>
      </c>
      <c r="D45" s="300">
        <v>2001</v>
      </c>
      <c r="E45" s="301" t="s">
        <v>18</v>
      </c>
      <c r="F45" s="302" t="s">
        <v>699</v>
      </c>
      <c r="G45" s="302" t="s">
        <v>755</v>
      </c>
      <c r="H45" s="302" t="s">
        <v>756</v>
      </c>
      <c r="I45" s="302" t="s">
        <v>929</v>
      </c>
      <c r="J45" s="302" t="s">
        <v>930</v>
      </c>
    </row>
    <row r="46" spans="1:10" ht="25.5" x14ac:dyDescent="0.25">
      <c r="A46" s="302" t="s">
        <v>357</v>
      </c>
      <c r="B46" s="300" t="s">
        <v>24</v>
      </c>
      <c r="C46" s="300" t="s">
        <v>183</v>
      </c>
      <c r="D46" s="300" t="s">
        <v>560</v>
      </c>
      <c r="E46" s="301" t="s">
        <v>338</v>
      </c>
      <c r="F46" s="302" t="s">
        <v>674</v>
      </c>
      <c r="G46" s="302" t="s">
        <v>757</v>
      </c>
      <c r="H46" s="302" t="s">
        <v>758</v>
      </c>
      <c r="I46" s="302" t="s">
        <v>761</v>
      </c>
      <c r="J46" s="302" t="s">
        <v>931</v>
      </c>
    </row>
    <row r="47" spans="1:10" ht="51" x14ac:dyDescent="0.25">
      <c r="A47" s="302" t="s">
        <v>350</v>
      </c>
      <c r="B47" s="300" t="s">
        <v>24</v>
      </c>
      <c r="C47" s="300" t="s">
        <v>106</v>
      </c>
      <c r="D47" s="300" t="s">
        <v>553</v>
      </c>
      <c r="E47" s="301" t="s">
        <v>18</v>
      </c>
      <c r="F47" s="302" t="s">
        <v>731</v>
      </c>
      <c r="G47" s="302" t="s">
        <v>759</v>
      </c>
      <c r="H47" s="302" t="s">
        <v>760</v>
      </c>
      <c r="I47" s="302" t="s">
        <v>932</v>
      </c>
      <c r="J47" s="302" t="s">
        <v>933</v>
      </c>
    </row>
    <row r="48" spans="1:10" ht="38.25" x14ac:dyDescent="0.25">
      <c r="A48" s="302" t="s">
        <v>395</v>
      </c>
      <c r="B48" s="300" t="s">
        <v>308</v>
      </c>
      <c r="C48" s="300" t="s">
        <v>396</v>
      </c>
      <c r="D48" s="300">
        <v>201</v>
      </c>
      <c r="E48" s="301" t="s">
        <v>18</v>
      </c>
      <c r="F48" s="302" t="s">
        <v>699</v>
      </c>
      <c r="G48" s="302" t="s">
        <v>762</v>
      </c>
      <c r="H48" s="302" t="s">
        <v>763</v>
      </c>
      <c r="I48" s="302" t="s">
        <v>932</v>
      </c>
      <c r="J48" s="302" t="s">
        <v>934</v>
      </c>
    </row>
    <row r="49" spans="1:10" ht="38.25" x14ac:dyDescent="0.25">
      <c r="A49" s="302" t="s">
        <v>346</v>
      </c>
      <c r="B49" s="300" t="s">
        <v>308</v>
      </c>
      <c r="C49" s="300" t="s">
        <v>97</v>
      </c>
      <c r="D49" s="300">
        <v>411</v>
      </c>
      <c r="E49" s="301" t="s">
        <v>18</v>
      </c>
      <c r="F49" s="302" t="s">
        <v>731</v>
      </c>
      <c r="G49" s="302" t="s">
        <v>764</v>
      </c>
      <c r="H49" s="302" t="s">
        <v>765</v>
      </c>
      <c r="I49" s="302" t="s">
        <v>935</v>
      </c>
      <c r="J49" s="302" t="s">
        <v>936</v>
      </c>
    </row>
    <row r="50" spans="1:10" ht="25.5" x14ac:dyDescent="0.25">
      <c r="A50" s="302" t="s">
        <v>359</v>
      </c>
      <c r="B50" s="300" t="s">
        <v>308</v>
      </c>
      <c r="C50" s="300" t="s">
        <v>195</v>
      </c>
      <c r="D50" s="300">
        <v>805</v>
      </c>
      <c r="E50" s="301" t="s">
        <v>335</v>
      </c>
      <c r="F50" s="302" t="s">
        <v>674</v>
      </c>
      <c r="G50" s="302" t="s">
        <v>766</v>
      </c>
      <c r="H50" s="302" t="s">
        <v>767</v>
      </c>
      <c r="I50" s="302" t="s">
        <v>768</v>
      </c>
      <c r="J50" s="302" t="s">
        <v>937</v>
      </c>
    </row>
    <row r="51" spans="1:10" ht="25.5" x14ac:dyDescent="0.25">
      <c r="A51" s="302" t="s">
        <v>368</v>
      </c>
      <c r="B51" s="300" t="s">
        <v>308</v>
      </c>
      <c r="C51" s="300" t="s">
        <v>173</v>
      </c>
      <c r="D51" s="300">
        <v>805</v>
      </c>
      <c r="E51" s="301" t="s">
        <v>335</v>
      </c>
      <c r="F51" s="302" t="s">
        <v>674</v>
      </c>
      <c r="G51" s="302" t="s">
        <v>769</v>
      </c>
      <c r="H51" s="302" t="s">
        <v>770</v>
      </c>
      <c r="I51" s="302" t="s">
        <v>938</v>
      </c>
      <c r="J51" s="302" t="s">
        <v>939</v>
      </c>
    </row>
    <row r="52" spans="1:10" ht="25.5" x14ac:dyDescent="0.25">
      <c r="A52" s="302" t="s">
        <v>407</v>
      </c>
      <c r="B52" s="300" t="s">
        <v>308</v>
      </c>
      <c r="C52" s="300" t="s">
        <v>408</v>
      </c>
      <c r="D52" s="300">
        <v>2613</v>
      </c>
      <c r="E52" s="301" t="s">
        <v>18</v>
      </c>
      <c r="F52" s="302" t="s">
        <v>771</v>
      </c>
      <c r="G52" s="302" t="s">
        <v>772</v>
      </c>
      <c r="H52" s="302" t="s">
        <v>770</v>
      </c>
      <c r="I52" s="302" t="s">
        <v>938</v>
      </c>
      <c r="J52" s="302" t="s">
        <v>940</v>
      </c>
    </row>
    <row r="53" spans="1:10" ht="25.5" x14ac:dyDescent="0.25">
      <c r="A53" s="302" t="s">
        <v>365</v>
      </c>
      <c r="B53" s="300" t="s">
        <v>308</v>
      </c>
      <c r="C53" s="300" t="s">
        <v>172</v>
      </c>
      <c r="D53" s="300">
        <v>805</v>
      </c>
      <c r="E53" s="301" t="s">
        <v>366</v>
      </c>
      <c r="F53" s="302" t="s">
        <v>674</v>
      </c>
      <c r="G53" s="302" t="s">
        <v>773</v>
      </c>
      <c r="H53" s="302" t="s">
        <v>774</v>
      </c>
      <c r="I53" s="302" t="s">
        <v>941</v>
      </c>
      <c r="J53" s="302" t="s">
        <v>942</v>
      </c>
    </row>
    <row r="54" spans="1:10" ht="51" x14ac:dyDescent="0.25">
      <c r="A54" s="302" t="s">
        <v>390</v>
      </c>
      <c r="B54" s="300" t="s">
        <v>24</v>
      </c>
      <c r="C54" s="300" t="s">
        <v>178</v>
      </c>
      <c r="D54" s="300" t="s">
        <v>560</v>
      </c>
      <c r="E54" s="301" t="s">
        <v>319</v>
      </c>
      <c r="F54" s="302" t="s">
        <v>775</v>
      </c>
      <c r="G54" s="302" t="s">
        <v>776</v>
      </c>
      <c r="H54" s="302" t="s">
        <v>777</v>
      </c>
      <c r="I54" s="302" t="s">
        <v>778</v>
      </c>
      <c r="J54" s="302" t="s">
        <v>943</v>
      </c>
    </row>
    <row r="55" spans="1:10" ht="15" customHeight="1" x14ac:dyDescent="0.25">
      <c r="A55" s="302" t="s">
        <v>404</v>
      </c>
      <c r="B55" s="300" t="s">
        <v>308</v>
      </c>
      <c r="C55" s="300" t="s">
        <v>405</v>
      </c>
      <c r="D55" s="300">
        <v>2610</v>
      </c>
      <c r="E55" s="301" t="s">
        <v>18</v>
      </c>
      <c r="F55" s="302" t="s">
        <v>771</v>
      </c>
      <c r="G55" s="302" t="s">
        <v>779</v>
      </c>
      <c r="H55" s="302" t="s">
        <v>780</v>
      </c>
      <c r="I55" s="302" t="s">
        <v>778</v>
      </c>
      <c r="J55" s="302" t="s">
        <v>944</v>
      </c>
    </row>
    <row r="56" spans="1:10" ht="15" customHeight="1" x14ac:dyDescent="0.25">
      <c r="A56" s="302" t="s">
        <v>333</v>
      </c>
      <c r="B56" s="300" t="s">
        <v>308</v>
      </c>
      <c r="C56" s="300" t="s">
        <v>334</v>
      </c>
      <c r="D56" s="300">
        <v>819</v>
      </c>
      <c r="E56" s="301" t="s">
        <v>335</v>
      </c>
      <c r="F56" s="302" t="s">
        <v>781</v>
      </c>
      <c r="G56" s="302" t="s">
        <v>782</v>
      </c>
      <c r="H56" s="302" t="s">
        <v>783</v>
      </c>
      <c r="I56" s="302" t="s">
        <v>778</v>
      </c>
      <c r="J56" s="302" t="s">
        <v>945</v>
      </c>
    </row>
    <row r="57" spans="1:10" ht="15" customHeight="1" x14ac:dyDescent="0.25">
      <c r="A57" s="302" t="s">
        <v>386</v>
      </c>
      <c r="B57" s="300" t="s">
        <v>24</v>
      </c>
      <c r="C57" s="300" t="s">
        <v>181</v>
      </c>
      <c r="D57" s="300" t="s">
        <v>607</v>
      </c>
      <c r="E57" s="301" t="s">
        <v>18</v>
      </c>
      <c r="F57" s="302" t="s">
        <v>674</v>
      </c>
      <c r="G57" s="302" t="s">
        <v>784</v>
      </c>
      <c r="H57" s="302" t="s">
        <v>785</v>
      </c>
      <c r="I57" s="302" t="s">
        <v>786</v>
      </c>
      <c r="J57" s="302" t="s">
        <v>787</v>
      </c>
    </row>
    <row r="58" spans="1:10" ht="38.25" x14ac:dyDescent="0.25">
      <c r="A58" s="302" t="s">
        <v>384</v>
      </c>
      <c r="B58" s="300" t="s">
        <v>308</v>
      </c>
      <c r="C58" s="300" t="s">
        <v>177</v>
      </c>
      <c r="D58" s="300">
        <v>201</v>
      </c>
      <c r="E58" s="301" t="s">
        <v>335</v>
      </c>
      <c r="F58" s="302" t="s">
        <v>674</v>
      </c>
      <c r="G58" s="302" t="s">
        <v>788</v>
      </c>
      <c r="H58" s="302" t="s">
        <v>789</v>
      </c>
      <c r="I58" s="302" t="s">
        <v>790</v>
      </c>
      <c r="J58" s="302" t="s">
        <v>791</v>
      </c>
    </row>
    <row r="59" spans="1:10" x14ac:dyDescent="0.25">
      <c r="A59" s="308"/>
      <c r="B59" s="308"/>
      <c r="C59" s="308"/>
      <c r="D59" s="308"/>
      <c r="E59" s="308"/>
      <c r="F59" s="308"/>
      <c r="G59" s="308"/>
      <c r="H59" s="308"/>
      <c r="I59" s="308"/>
      <c r="J59" s="308"/>
    </row>
    <row r="60" spans="1:10" x14ac:dyDescent="0.25">
      <c r="A60" s="309"/>
      <c r="B60" s="309"/>
      <c r="C60" s="309"/>
      <c r="D60" s="307"/>
      <c r="E60" s="306"/>
      <c r="F60" s="310" t="s">
        <v>418</v>
      </c>
      <c r="G60" s="309"/>
      <c r="H60" s="311">
        <v>94685.55</v>
      </c>
      <c r="I60" s="309"/>
      <c r="J60" s="309"/>
    </row>
    <row r="61" spans="1:10" x14ac:dyDescent="0.25">
      <c r="A61" s="309"/>
      <c r="B61" s="309"/>
      <c r="C61" s="309"/>
      <c r="D61" s="307"/>
      <c r="E61" s="306"/>
      <c r="F61" s="310" t="s">
        <v>419</v>
      </c>
      <c r="G61" s="309"/>
      <c r="H61" s="311">
        <v>25187.46</v>
      </c>
      <c r="I61" s="309"/>
      <c r="J61" s="309"/>
    </row>
    <row r="62" spans="1:10" x14ac:dyDescent="0.25">
      <c r="A62" s="309"/>
      <c r="B62" s="309"/>
      <c r="C62" s="309"/>
      <c r="D62" s="307"/>
      <c r="E62" s="306"/>
      <c r="F62" s="310" t="s">
        <v>420</v>
      </c>
      <c r="G62" s="309"/>
      <c r="H62" s="311">
        <v>119873.01</v>
      </c>
      <c r="I62" s="309"/>
      <c r="J62" s="309"/>
    </row>
  </sheetData>
  <mergeCells count="14">
    <mergeCell ref="E1:G1"/>
    <mergeCell ref="H1:J1"/>
    <mergeCell ref="E2:G2"/>
    <mergeCell ref="H2:J2"/>
    <mergeCell ref="A3:J3"/>
    <mergeCell ref="A62:C62"/>
    <mergeCell ref="F62:G62"/>
    <mergeCell ref="H62:J62"/>
    <mergeCell ref="A60:C60"/>
    <mergeCell ref="F60:G60"/>
    <mergeCell ref="H60:J60"/>
    <mergeCell ref="A61:C61"/>
    <mergeCell ref="F61:G61"/>
    <mergeCell ref="H61:J61"/>
  </mergeCells>
  <pageMargins left="0.511811024" right="0.511811024" top="0.78740157499999996" bottom="0.78740157499999996" header="0.31496062000000002" footer="0.31496062000000002"/>
  <pageSetup paperSize="9" scale="6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"/>
  <sheetViews>
    <sheetView workbookViewId="0">
      <selection activeCell="C18" sqref="C18"/>
    </sheetView>
  </sheetViews>
  <sheetFormatPr defaultRowHeight="15" x14ac:dyDescent="0.25"/>
  <cols>
    <col min="1" max="2" width="15.42578125" style="7" customWidth="1"/>
    <col min="3" max="3" width="57.42578125" style="7" customWidth="1"/>
    <col min="4" max="4" width="13.85546875" style="7" customWidth="1"/>
    <col min="5" max="5" width="23.7109375" style="7" customWidth="1"/>
    <col min="6" max="6" width="27.140625" style="7" customWidth="1"/>
    <col min="7" max="7" width="9.140625" style="7"/>
    <col min="8" max="8" width="10.7109375" style="7" bestFit="1" customWidth="1"/>
    <col min="9" max="16384" width="9.140625" style="7"/>
  </cols>
  <sheetData>
    <row r="1" spans="1:8" x14ac:dyDescent="0.25">
      <c r="A1" s="39"/>
      <c r="B1" s="39"/>
      <c r="C1" s="39"/>
      <c r="D1" s="39"/>
      <c r="E1" s="39"/>
      <c r="F1" s="39"/>
    </row>
    <row r="2" spans="1:8" ht="18" x14ac:dyDescent="0.25">
      <c r="A2" s="39"/>
      <c r="B2" s="39"/>
      <c r="C2" s="39"/>
      <c r="D2" s="44"/>
      <c r="E2" s="44" t="s">
        <v>31</v>
      </c>
      <c r="F2" s="40"/>
    </row>
    <row r="3" spans="1:8" x14ac:dyDescent="0.25">
      <c r="A3" s="46"/>
      <c r="B3" s="46"/>
      <c r="C3" s="46"/>
      <c r="D3" s="47" t="s">
        <v>29</v>
      </c>
      <c r="E3" s="48"/>
      <c r="F3" s="48"/>
    </row>
    <row r="4" spans="1:8" x14ac:dyDescent="0.25">
      <c r="A4" s="6"/>
      <c r="B4" s="6"/>
      <c r="C4" s="2"/>
      <c r="D4" s="325" t="str">
        <f>'mc GERALDO VENÉRIO'!G4</f>
        <v>Reforma das Escolas Geraldo Venerio, Diogo Lemes e Irma Scheilla - Emendas Impositivas</v>
      </c>
      <c r="E4" s="325"/>
      <c r="F4" s="325"/>
    </row>
    <row r="5" spans="1:8" x14ac:dyDescent="0.25">
      <c r="A5" s="2"/>
      <c r="B5" s="2"/>
      <c r="C5" s="2"/>
      <c r="D5" s="325"/>
      <c r="E5" s="325"/>
      <c r="F5" s="325"/>
    </row>
    <row r="6" spans="1:8" ht="21" customHeight="1" x14ac:dyDescent="0.25">
      <c r="A6" s="199"/>
      <c r="B6" s="199"/>
      <c r="C6" s="200" t="s">
        <v>71</v>
      </c>
      <c r="D6" s="199"/>
      <c r="E6" s="199"/>
      <c r="F6" s="199"/>
      <c r="G6" s="236"/>
    </row>
    <row r="7" spans="1:8" ht="25.5" x14ac:dyDescent="0.25">
      <c r="A7" s="237" t="s">
        <v>95</v>
      </c>
      <c r="B7" s="237" t="s">
        <v>0</v>
      </c>
      <c r="C7" s="237" t="s">
        <v>1</v>
      </c>
      <c r="D7" s="237" t="s">
        <v>2</v>
      </c>
      <c r="E7" s="238" t="s">
        <v>21</v>
      </c>
      <c r="F7" s="239" t="s">
        <v>22</v>
      </c>
      <c r="G7" s="240" t="s">
        <v>792</v>
      </c>
    </row>
    <row r="8" spans="1:8" ht="24" customHeight="1" x14ac:dyDescent="0.25">
      <c r="A8" s="241" t="str">
        <f>'curva ABC'!B5</f>
        <v>SINAPI</v>
      </c>
      <c r="B8" s="241" t="str">
        <f>'curva ABC'!A5</f>
        <v xml:space="preserve"> 102492 </v>
      </c>
      <c r="C8" s="242" t="s">
        <v>793</v>
      </c>
      <c r="D8" s="241" t="str">
        <f>'curva ABC'!E5</f>
        <v>m²</v>
      </c>
      <c r="E8" s="243" t="str">
        <f>'curva ABC'!F5</f>
        <v>804,21</v>
      </c>
      <c r="F8" s="244">
        <f>E8/2</f>
        <v>402.10500000000002</v>
      </c>
      <c r="G8" s="245" t="str">
        <f>'curva ABC'!I5</f>
        <v>21,21</v>
      </c>
      <c r="H8" s="144"/>
    </row>
    <row r="9" spans="1:8" x14ac:dyDescent="0.25">
      <c r="A9" s="241" t="str">
        <f>'curva ABC'!B6</f>
        <v>AGETOP CIVIL</v>
      </c>
      <c r="B9" s="241" t="str">
        <f>'curva ABC'!A6</f>
        <v xml:space="preserve"> 220104 </v>
      </c>
      <c r="C9" s="242" t="s">
        <v>166</v>
      </c>
      <c r="D9" s="241" t="str">
        <f>'curva ABC'!E6</f>
        <v>m²</v>
      </c>
      <c r="E9" s="243" t="str">
        <f>'curva ABC'!F6</f>
        <v>236,57</v>
      </c>
      <c r="F9" s="244">
        <f t="shared" ref="F9:F10" si="0">E9/2</f>
        <v>118.285</v>
      </c>
      <c r="G9" s="245" t="str">
        <f>'curva ABC'!I6</f>
        <v>11,50</v>
      </c>
      <c r="H9" s="144"/>
    </row>
    <row r="10" spans="1:8" x14ac:dyDescent="0.25">
      <c r="A10" s="241" t="str">
        <f>'curva ABC'!B9</f>
        <v>SINAPI</v>
      </c>
      <c r="B10" s="241" t="str">
        <f>'curva ABC'!A9</f>
        <v xml:space="preserve"> 92602 </v>
      </c>
      <c r="C10" s="242" t="s">
        <v>794</v>
      </c>
      <c r="D10" s="241" t="str">
        <f>'curva ABC'!E9</f>
        <v>UN</v>
      </c>
      <c r="E10" s="243" t="str">
        <f>'curva ABC'!F9</f>
        <v>6,0</v>
      </c>
      <c r="F10" s="244">
        <f t="shared" si="0"/>
        <v>3</v>
      </c>
      <c r="G10" s="245" t="str">
        <f>'curva ABC'!I9</f>
        <v>4,20</v>
      </c>
      <c r="H10" s="144"/>
    </row>
  </sheetData>
  <autoFilter ref="A7:F7" xr:uid="{00000000-0009-0000-0000-000006000000}"/>
  <mergeCells count="1">
    <mergeCell ref="D4:F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horizontalDpi="200" verticalDpi="200" r:id="rId1"/>
  <headerFooter>
    <oddFooter>Página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6"/>
  <sheetViews>
    <sheetView tabSelected="1" view="pageBreakPreview" zoomScaleNormal="100" zoomScaleSheetLayoutView="100" workbookViewId="0">
      <selection activeCell="F22" sqref="F22"/>
    </sheetView>
  </sheetViews>
  <sheetFormatPr defaultRowHeight="15" x14ac:dyDescent="0.25"/>
  <cols>
    <col min="6" max="6" width="17.5703125" customWidth="1"/>
    <col min="7" max="7" width="13.5703125" customWidth="1"/>
    <col min="9" max="9" width="9.85546875" bestFit="1" customWidth="1"/>
    <col min="13" max="13" width="9.85546875" customWidth="1"/>
  </cols>
  <sheetData>
    <row r="1" spans="1:13" x14ac:dyDescent="0.25">
      <c r="A1" s="39"/>
      <c r="B1" s="39"/>
      <c r="C1" s="39"/>
      <c r="D1" s="39"/>
      <c r="E1" s="39"/>
      <c r="F1" s="39"/>
      <c r="G1" s="85"/>
      <c r="H1" s="85"/>
      <c r="I1" s="85"/>
      <c r="J1" s="85"/>
      <c r="K1" s="85"/>
      <c r="L1" s="85"/>
      <c r="M1" s="86"/>
    </row>
    <row r="2" spans="1:13" ht="20.25" x14ac:dyDescent="0.3">
      <c r="A2" s="39"/>
      <c r="B2" s="39"/>
      <c r="C2" s="39"/>
      <c r="D2" s="40"/>
      <c r="E2" s="40"/>
      <c r="F2" s="40"/>
      <c r="G2" s="85"/>
      <c r="H2" s="85"/>
      <c r="I2" s="40"/>
      <c r="J2" s="30" t="s">
        <v>68</v>
      </c>
      <c r="K2" s="40"/>
      <c r="L2" s="85"/>
      <c r="M2" s="86"/>
    </row>
    <row r="3" spans="1:13" x14ac:dyDescent="0.25">
      <c r="A3" s="46"/>
      <c r="B3" s="46"/>
      <c r="C3" s="46"/>
      <c r="D3" s="47"/>
      <c r="E3" s="48"/>
      <c r="F3" s="48"/>
      <c r="G3" s="85"/>
      <c r="H3" s="47" t="s">
        <v>69</v>
      </c>
      <c r="I3" s="47"/>
      <c r="J3" s="48"/>
      <c r="K3" s="48"/>
      <c r="L3" s="85"/>
      <c r="M3" s="86"/>
    </row>
    <row r="4" spans="1:13" x14ac:dyDescent="0.25">
      <c r="A4" s="6"/>
      <c r="B4" s="6"/>
      <c r="C4" s="2"/>
      <c r="D4" s="48"/>
      <c r="E4" s="48"/>
      <c r="F4" s="48"/>
      <c r="G4" s="85"/>
      <c r="H4" s="47" t="s">
        <v>29</v>
      </c>
      <c r="I4" s="350" t="str">
        <f>'mc DIOGO LEMES'!G4</f>
        <v>Reforma das Escolas Geraldo Venerio, Diogo Lemes e Irma Scheilla - Emendas Impositivas</v>
      </c>
      <c r="J4" s="350"/>
      <c r="K4" s="350"/>
      <c r="L4" s="350"/>
      <c r="M4" s="350"/>
    </row>
    <row r="5" spans="1:13" x14ac:dyDescent="0.25">
      <c r="A5" s="85"/>
      <c r="B5" s="85"/>
      <c r="C5" s="85"/>
      <c r="D5" s="85"/>
      <c r="E5" s="85"/>
      <c r="F5" s="85"/>
      <c r="G5" s="85"/>
      <c r="H5" s="85"/>
      <c r="I5" s="350"/>
      <c r="J5" s="350"/>
      <c r="K5" s="350"/>
      <c r="L5" s="350"/>
      <c r="M5" s="350"/>
    </row>
    <row r="6" spans="1:13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6"/>
    </row>
    <row r="7" spans="1:13" ht="29.25" customHeight="1" x14ac:dyDescent="0.25">
      <c r="A7" s="357" t="s">
        <v>68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</row>
    <row r="8" spans="1:13" x14ac:dyDescent="0.25">
      <c r="A8" s="192"/>
      <c r="B8" s="192"/>
      <c r="C8" s="192"/>
      <c r="D8" s="192"/>
      <c r="E8" s="192"/>
      <c r="F8" s="355" t="s">
        <v>61</v>
      </c>
      <c r="G8" s="356"/>
      <c r="H8" s="356"/>
      <c r="I8" s="356"/>
      <c r="J8" s="356"/>
      <c r="K8" s="356"/>
      <c r="L8" s="356"/>
      <c r="M8" s="356"/>
    </row>
    <row r="9" spans="1:13" x14ac:dyDescent="0.25">
      <c r="A9" s="193" t="s">
        <v>4</v>
      </c>
      <c r="B9" s="194" t="s">
        <v>62</v>
      </c>
      <c r="C9" s="195"/>
      <c r="D9" s="195"/>
      <c r="E9" s="195"/>
      <c r="F9" s="196" t="s">
        <v>243</v>
      </c>
      <c r="G9" s="197"/>
      <c r="H9" s="196" t="s">
        <v>244</v>
      </c>
      <c r="I9" s="197"/>
      <c r="J9" s="351" t="s">
        <v>63</v>
      </c>
      <c r="K9" s="352"/>
      <c r="L9" s="353" t="s">
        <v>64</v>
      </c>
      <c r="M9" s="354"/>
    </row>
    <row r="10" spans="1:13" x14ac:dyDescent="0.25">
      <c r="A10" s="87">
        <v>1</v>
      </c>
      <c r="B10" s="88" t="s">
        <v>245</v>
      </c>
      <c r="C10" s="89"/>
      <c r="D10" s="89"/>
      <c r="E10" s="89"/>
      <c r="F10" s="344">
        <v>20000</v>
      </c>
      <c r="G10" s="345"/>
      <c r="H10" s="344">
        <f>J10-F10</f>
        <v>11842.48</v>
      </c>
      <c r="I10" s="345"/>
      <c r="J10" s="346">
        <f>'Orçamento Sintético'!I10</f>
        <v>31842.48</v>
      </c>
      <c r="K10" s="347"/>
      <c r="L10" s="348">
        <f>J10/J13</f>
        <v>0.26563510835341497</v>
      </c>
      <c r="M10" s="349"/>
    </row>
    <row r="11" spans="1:13" x14ac:dyDescent="0.25">
      <c r="A11" s="87">
        <v>2</v>
      </c>
      <c r="B11" s="88" t="s">
        <v>246</v>
      </c>
      <c r="C11" s="89"/>
      <c r="D11" s="89"/>
      <c r="E11" s="89"/>
      <c r="F11" s="344">
        <f>3983.17+26016.83</f>
        <v>30000</v>
      </c>
      <c r="G11" s="345"/>
      <c r="H11" s="344">
        <f t="shared" ref="H11:H12" si="0">J11-F11</f>
        <v>4728.32</v>
      </c>
      <c r="I11" s="345"/>
      <c r="J11" s="346">
        <f>'Orçamento Sintético'!I23</f>
        <v>34728.32</v>
      </c>
      <c r="K11" s="347"/>
      <c r="L11" s="348">
        <f>J11/J13</f>
        <v>0.28970925148204751</v>
      </c>
      <c r="M11" s="349"/>
    </row>
    <row r="12" spans="1:13" x14ac:dyDescent="0.25">
      <c r="A12" s="87">
        <v>3</v>
      </c>
      <c r="B12" s="88" t="s">
        <v>247</v>
      </c>
      <c r="C12" s="89"/>
      <c r="D12" s="89"/>
      <c r="E12" s="89"/>
      <c r="F12" s="344">
        <v>50000</v>
      </c>
      <c r="G12" s="345"/>
      <c r="H12" s="344">
        <f t="shared" si="0"/>
        <v>3302.2099999999991</v>
      </c>
      <c r="I12" s="345"/>
      <c r="J12" s="346">
        <f>'Orçamento Sintético'!I31</f>
        <v>53302.21</v>
      </c>
      <c r="K12" s="347"/>
      <c r="L12" s="348">
        <f>J12/J13</f>
        <v>0.4446556401645374</v>
      </c>
      <c r="M12" s="349"/>
    </row>
    <row r="13" spans="1:13" x14ac:dyDescent="0.25">
      <c r="A13" s="198" t="s">
        <v>65</v>
      </c>
      <c r="B13" s="198"/>
      <c r="C13" s="198"/>
      <c r="D13" s="198"/>
      <c r="E13" s="198"/>
      <c r="F13" s="340">
        <f>SUM(F10:G12)</f>
        <v>100000</v>
      </c>
      <c r="G13" s="341"/>
      <c r="H13" s="340">
        <f>SUM(H10:I12)</f>
        <v>19873.009999999998</v>
      </c>
      <c r="I13" s="341"/>
      <c r="J13" s="340">
        <f>SUM(J10:K12)</f>
        <v>119873.01000000001</v>
      </c>
      <c r="K13" s="341"/>
      <c r="L13" s="342">
        <f>SUM(L10:M12)</f>
        <v>0.99999999999999989</v>
      </c>
      <c r="M13" s="343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</sheetData>
  <mergeCells count="22">
    <mergeCell ref="I4:M5"/>
    <mergeCell ref="F12:G12"/>
    <mergeCell ref="H12:I12"/>
    <mergeCell ref="J12:K12"/>
    <mergeCell ref="L12:M12"/>
    <mergeCell ref="J9:K9"/>
    <mergeCell ref="L9:M9"/>
    <mergeCell ref="F8:K8"/>
    <mergeCell ref="L8:M8"/>
    <mergeCell ref="A7:M7"/>
    <mergeCell ref="F13:G13"/>
    <mergeCell ref="H13:I13"/>
    <mergeCell ref="J13:K13"/>
    <mergeCell ref="L13:M13"/>
    <mergeCell ref="F10:G10"/>
    <mergeCell ref="H10:I10"/>
    <mergeCell ref="J10:K10"/>
    <mergeCell ref="L10:M10"/>
    <mergeCell ref="F11:G11"/>
    <mergeCell ref="H11:I11"/>
    <mergeCell ref="J11:K11"/>
    <mergeCell ref="L11:M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0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4"/>
  <sheetViews>
    <sheetView view="pageBreakPreview" zoomScale="85" zoomScaleNormal="100" zoomScaleSheetLayoutView="85" workbookViewId="0">
      <selection activeCell="K24" sqref="K24"/>
    </sheetView>
  </sheetViews>
  <sheetFormatPr defaultRowHeight="14.25" x14ac:dyDescent="0.2"/>
  <cols>
    <col min="1" max="1" width="36.85546875" style="50" customWidth="1"/>
    <col min="2" max="2" width="17" style="50" customWidth="1"/>
    <col min="3" max="3" width="6.5703125" style="50" customWidth="1"/>
    <col min="4" max="4" width="6.85546875" style="50" customWidth="1"/>
    <col min="5" max="5" width="6.5703125" style="50" customWidth="1"/>
    <col min="6" max="6" width="8" style="50" customWidth="1"/>
    <col min="7" max="8" width="6.85546875" style="50" customWidth="1"/>
    <col min="9" max="9" width="7" style="50" customWidth="1"/>
    <col min="10" max="10" width="7.85546875" style="50" customWidth="1"/>
    <col min="11" max="11" width="6.28515625" style="50" customWidth="1"/>
    <col min="12" max="12" width="7.42578125" style="50" customWidth="1"/>
    <col min="13" max="13" width="7.7109375" style="50" customWidth="1"/>
    <col min="14" max="14" width="7.5703125" style="50" customWidth="1"/>
    <col min="15" max="15" width="7.28515625" style="50" customWidth="1"/>
    <col min="16" max="16" width="7" style="50" customWidth="1"/>
    <col min="17" max="17" width="6.42578125" style="50" customWidth="1"/>
    <col min="18" max="18" width="6.7109375" style="50" customWidth="1"/>
    <col min="19" max="19" width="7.140625" style="50" customWidth="1"/>
    <col min="20" max="20" width="7" style="50" customWidth="1"/>
    <col min="21" max="16384" width="9.140625" style="50"/>
  </cols>
  <sheetData>
    <row r="1" spans="1:20" ht="15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56"/>
      <c r="M1" s="56"/>
      <c r="N1" s="56"/>
      <c r="O1" s="56"/>
      <c r="P1" s="56"/>
      <c r="Q1" s="56"/>
      <c r="R1" s="56"/>
      <c r="S1" s="56"/>
      <c r="T1" s="56"/>
    </row>
    <row r="2" spans="1:20" ht="23.25" x14ac:dyDescent="0.35">
      <c r="A2" s="39"/>
      <c r="B2" s="39"/>
      <c r="C2" s="39"/>
      <c r="D2" s="39"/>
      <c r="E2" s="39"/>
      <c r="F2" s="39"/>
      <c r="G2" s="44"/>
      <c r="H2" s="40"/>
      <c r="I2" s="40"/>
      <c r="J2" s="40"/>
      <c r="K2" s="40"/>
      <c r="L2" s="56"/>
      <c r="M2" s="56"/>
      <c r="N2" s="45" t="s">
        <v>20</v>
      </c>
      <c r="O2" s="40"/>
      <c r="P2" s="40"/>
      <c r="Q2" s="40"/>
      <c r="R2" s="40"/>
      <c r="S2" s="56"/>
      <c r="T2" s="56"/>
    </row>
    <row r="3" spans="1:20" ht="15" x14ac:dyDescent="0.25">
      <c r="A3" s="41"/>
      <c r="B3" s="41"/>
      <c r="C3" s="41"/>
      <c r="D3" s="41"/>
      <c r="E3" s="41"/>
      <c r="F3" s="42"/>
      <c r="G3" s="28"/>
      <c r="H3" s="29"/>
      <c r="I3" s="28" t="s">
        <v>29</v>
      </c>
      <c r="J3" s="29"/>
      <c r="K3" s="29"/>
      <c r="L3" s="55"/>
      <c r="M3" s="55"/>
      <c r="N3" s="28"/>
      <c r="O3" s="29"/>
      <c r="P3" s="29"/>
      <c r="Q3" s="29"/>
      <c r="R3" s="29"/>
      <c r="S3" s="55"/>
      <c r="T3" s="55"/>
    </row>
    <row r="4" spans="1:20" ht="15" x14ac:dyDescent="0.25">
      <c r="A4" s="6"/>
      <c r="B4" s="6"/>
      <c r="C4" s="2"/>
      <c r="D4" s="4"/>
      <c r="E4" s="42"/>
      <c r="F4" s="42"/>
      <c r="G4" s="29"/>
      <c r="H4" s="29"/>
      <c r="I4" s="29" t="str">
        <f>'mc IRMÃ SCHEILA'!G4</f>
        <v>Reforma das Escolas Geraldo Venerio, Diogo Lemes e Irma Scheilla - Emendas Impositivas</v>
      </c>
      <c r="J4" s="29"/>
      <c r="K4" s="29"/>
      <c r="L4" s="55"/>
      <c r="M4" s="55"/>
      <c r="N4" s="29"/>
      <c r="O4" s="29"/>
      <c r="P4" s="29"/>
      <c r="Q4" s="29"/>
      <c r="R4" s="29"/>
      <c r="S4" s="55"/>
      <c r="T4" s="55"/>
    </row>
    <row r="5" spans="1:20" ht="15" x14ac:dyDescent="0.25">
      <c r="A5" s="2"/>
      <c r="B5" s="2"/>
      <c r="C5" s="2"/>
      <c r="D5" s="3"/>
      <c r="E5" s="43"/>
      <c r="F5" s="11"/>
      <c r="G5" s="43"/>
      <c r="H5" s="11"/>
      <c r="I5" s="43"/>
      <c r="J5" s="11"/>
      <c r="K5" s="11"/>
      <c r="L5" s="55"/>
      <c r="M5" s="55"/>
      <c r="N5" s="55"/>
      <c r="O5" s="55"/>
      <c r="P5" s="55"/>
      <c r="Q5" s="55"/>
      <c r="R5" s="55"/>
      <c r="S5" s="55"/>
      <c r="T5" s="55"/>
    </row>
    <row r="6" spans="1:20" x14ac:dyDescent="0.2">
      <c r="A6" s="358"/>
      <c r="B6" s="358"/>
      <c r="C6" s="358"/>
      <c r="D6" s="56"/>
      <c r="E6" s="56"/>
      <c r="F6" s="56"/>
      <c r="G6" s="56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</row>
    <row r="7" spans="1:20" ht="24" customHeight="1" x14ac:dyDescent="0.3">
      <c r="A7" s="359" t="s">
        <v>66</v>
      </c>
      <c r="B7" s="360"/>
      <c r="C7" s="360"/>
      <c r="D7" s="360"/>
      <c r="E7" s="360"/>
      <c r="F7" s="360"/>
      <c r="G7" s="360"/>
      <c r="H7" s="360"/>
      <c r="I7" s="360"/>
      <c r="J7" s="360"/>
      <c r="K7" s="360"/>
      <c r="L7" s="360"/>
      <c r="M7" s="360"/>
      <c r="N7" s="360"/>
      <c r="O7" s="360"/>
      <c r="P7" s="360"/>
      <c r="Q7" s="360"/>
      <c r="R7" s="360"/>
      <c r="S7" s="360"/>
      <c r="T7" s="361"/>
    </row>
    <row r="8" spans="1:20" ht="84" customHeight="1" thickBot="1" x14ac:dyDescent="0.25">
      <c r="A8" s="366" t="s">
        <v>70</v>
      </c>
      <c r="B8" s="367"/>
      <c r="C8" s="368" t="s">
        <v>32</v>
      </c>
      <c r="D8" s="368"/>
      <c r="E8" s="368"/>
      <c r="F8" s="368" t="s">
        <v>33</v>
      </c>
      <c r="G8" s="368"/>
      <c r="H8" s="368"/>
      <c r="I8" s="368" t="s">
        <v>34</v>
      </c>
      <c r="J8" s="368"/>
      <c r="K8" s="368"/>
      <c r="L8" s="368" t="s">
        <v>35</v>
      </c>
      <c r="M8" s="368"/>
      <c r="N8" s="368"/>
      <c r="O8" s="368" t="s">
        <v>36</v>
      </c>
      <c r="P8" s="368"/>
      <c r="Q8" s="368"/>
      <c r="R8" s="368" t="s">
        <v>37</v>
      </c>
      <c r="S8" s="368"/>
      <c r="T8" s="369"/>
    </row>
    <row r="9" spans="1:20" ht="15.75" thickTop="1" x14ac:dyDescent="0.2">
      <c r="A9" s="186" t="s">
        <v>5</v>
      </c>
      <c r="B9" s="187" t="s">
        <v>6</v>
      </c>
      <c r="C9" s="187" t="s">
        <v>38</v>
      </c>
      <c r="D9" s="187" t="s">
        <v>39</v>
      </c>
      <c r="E9" s="187" t="s">
        <v>40</v>
      </c>
      <c r="F9" s="187" t="s">
        <v>38</v>
      </c>
      <c r="G9" s="187" t="s">
        <v>39</v>
      </c>
      <c r="H9" s="187" t="s">
        <v>40</v>
      </c>
      <c r="I9" s="187" t="s">
        <v>38</v>
      </c>
      <c r="J9" s="187" t="s">
        <v>39</v>
      </c>
      <c r="K9" s="187" t="s">
        <v>40</v>
      </c>
      <c r="L9" s="187" t="s">
        <v>38</v>
      </c>
      <c r="M9" s="187" t="s">
        <v>39</v>
      </c>
      <c r="N9" s="187" t="s">
        <v>40</v>
      </c>
      <c r="O9" s="187" t="s">
        <v>38</v>
      </c>
      <c r="P9" s="187" t="s">
        <v>39</v>
      </c>
      <c r="Q9" s="187" t="s">
        <v>40</v>
      </c>
      <c r="R9" s="187" t="s">
        <v>38</v>
      </c>
      <c r="S9" s="187" t="s">
        <v>39</v>
      </c>
      <c r="T9" s="188" t="s">
        <v>40</v>
      </c>
    </row>
    <row r="10" spans="1:20" x14ac:dyDescent="0.2">
      <c r="A10" s="189" t="s">
        <v>7</v>
      </c>
      <c r="B10" s="91">
        <v>3</v>
      </c>
      <c r="C10" s="94">
        <v>3</v>
      </c>
      <c r="D10" s="94">
        <v>4</v>
      </c>
      <c r="E10" s="94">
        <v>5.5</v>
      </c>
      <c r="F10" s="57">
        <v>3.8</v>
      </c>
      <c r="G10" s="57">
        <v>4.01</v>
      </c>
      <c r="H10" s="57">
        <v>4.67</v>
      </c>
      <c r="I10" s="57">
        <v>3.43</v>
      </c>
      <c r="J10" s="57">
        <v>4.93</v>
      </c>
      <c r="K10" s="57">
        <v>6.71</v>
      </c>
      <c r="L10" s="57">
        <v>1.5</v>
      </c>
      <c r="M10" s="57">
        <v>3.45</v>
      </c>
      <c r="N10" s="57">
        <v>4.49</v>
      </c>
      <c r="O10" s="57">
        <v>5.29</v>
      </c>
      <c r="P10" s="57">
        <v>5.92</v>
      </c>
      <c r="Q10" s="57">
        <v>7.93</v>
      </c>
      <c r="R10" s="57">
        <v>4</v>
      </c>
      <c r="S10" s="57">
        <v>5.52</v>
      </c>
      <c r="T10" s="82" t="s">
        <v>41</v>
      </c>
    </row>
    <row r="11" spans="1:20" x14ac:dyDescent="0.2">
      <c r="A11" s="189" t="s">
        <v>8</v>
      </c>
      <c r="B11" s="91">
        <v>0.8</v>
      </c>
      <c r="C11" s="94">
        <v>0.8</v>
      </c>
      <c r="D11" s="94">
        <v>0.8</v>
      </c>
      <c r="E11" s="94">
        <v>1</v>
      </c>
      <c r="F11" s="57">
        <v>0.32</v>
      </c>
      <c r="G11" s="57">
        <v>0.4</v>
      </c>
      <c r="H11" s="57">
        <v>0.74</v>
      </c>
      <c r="I11" s="57">
        <v>0.28000000000000003</v>
      </c>
      <c r="J11" s="57">
        <v>0.49</v>
      </c>
      <c r="K11" s="57">
        <v>0.75</v>
      </c>
      <c r="L11" s="57">
        <v>0.3</v>
      </c>
      <c r="M11" s="57">
        <v>0.48</v>
      </c>
      <c r="N11" s="57">
        <v>0.82</v>
      </c>
      <c r="O11" s="57">
        <v>0.25</v>
      </c>
      <c r="P11" s="57">
        <v>0.51</v>
      </c>
      <c r="Q11" s="57">
        <v>0.56000000000000005</v>
      </c>
      <c r="R11" s="57">
        <v>0.81</v>
      </c>
      <c r="S11" s="57">
        <v>1.22</v>
      </c>
      <c r="T11" s="82">
        <v>1.99</v>
      </c>
    </row>
    <row r="12" spans="1:20" x14ac:dyDescent="0.2">
      <c r="A12" s="189" t="s">
        <v>9</v>
      </c>
      <c r="B12" s="91">
        <v>0.97</v>
      </c>
      <c r="C12" s="94">
        <v>0.97</v>
      </c>
      <c r="D12" s="94">
        <v>1.27</v>
      </c>
      <c r="E12" s="94">
        <v>1.27</v>
      </c>
      <c r="F12" s="57">
        <v>0.5</v>
      </c>
      <c r="G12" s="57">
        <v>0.56000000000000005</v>
      </c>
      <c r="H12" s="57">
        <v>0.97</v>
      </c>
      <c r="I12" s="57">
        <v>1</v>
      </c>
      <c r="J12" s="57">
        <v>1.39</v>
      </c>
      <c r="K12" s="57">
        <v>1.74</v>
      </c>
      <c r="L12" s="57">
        <v>0.56000000000000005</v>
      </c>
      <c r="M12" s="57">
        <v>0.85</v>
      </c>
      <c r="N12" s="57">
        <v>0.89</v>
      </c>
      <c r="O12" s="57">
        <v>1</v>
      </c>
      <c r="P12" s="57">
        <v>1.48</v>
      </c>
      <c r="Q12" s="57">
        <v>1.97</v>
      </c>
      <c r="R12" s="57">
        <v>1.46</v>
      </c>
      <c r="S12" s="57">
        <v>2.3199999999999998</v>
      </c>
      <c r="T12" s="82">
        <v>3.16</v>
      </c>
    </row>
    <row r="13" spans="1:20" x14ac:dyDescent="0.2">
      <c r="A13" s="189" t="s">
        <v>10</v>
      </c>
      <c r="B13" s="91">
        <v>1.1100000000000001</v>
      </c>
      <c r="C13" s="94">
        <v>0.59</v>
      </c>
      <c r="D13" s="94">
        <v>1.23</v>
      </c>
      <c r="E13" s="94">
        <v>1.39</v>
      </c>
      <c r="F13" s="57">
        <v>1.02</v>
      </c>
      <c r="G13" s="57">
        <v>1.1100000000000001</v>
      </c>
      <c r="H13" s="57">
        <v>1.21</v>
      </c>
      <c r="I13" s="57">
        <v>0.94</v>
      </c>
      <c r="J13" s="57">
        <v>0.99</v>
      </c>
      <c r="K13" s="57">
        <v>1.17</v>
      </c>
      <c r="L13" s="57">
        <v>0.85</v>
      </c>
      <c r="M13" s="57">
        <v>0.85</v>
      </c>
      <c r="N13" s="57">
        <v>1.1100000000000001</v>
      </c>
      <c r="O13" s="57">
        <v>1.01</v>
      </c>
      <c r="P13" s="57">
        <v>1.07</v>
      </c>
      <c r="Q13" s="57">
        <v>1.1100000000000001</v>
      </c>
      <c r="R13" s="57">
        <v>0.94</v>
      </c>
      <c r="S13" s="57">
        <v>1.02</v>
      </c>
      <c r="T13" s="82">
        <v>1.33</v>
      </c>
    </row>
    <row r="14" spans="1:20" ht="15" thickBot="1" x14ac:dyDescent="0.25">
      <c r="A14" s="190" t="s">
        <v>11</v>
      </c>
      <c r="B14" s="92">
        <v>6.51</v>
      </c>
      <c r="C14" s="95">
        <v>6.16</v>
      </c>
      <c r="D14" s="95">
        <v>7.4</v>
      </c>
      <c r="E14" s="95">
        <v>8.9600000000000009</v>
      </c>
      <c r="F14" s="58">
        <v>6.64</v>
      </c>
      <c r="G14" s="58">
        <v>7.3</v>
      </c>
      <c r="H14" s="58">
        <v>8.69</v>
      </c>
      <c r="I14" s="58">
        <v>6.74</v>
      </c>
      <c r="J14" s="58">
        <v>8.0399999999999991</v>
      </c>
      <c r="K14" s="58">
        <v>9.4</v>
      </c>
      <c r="L14" s="58">
        <v>3.5</v>
      </c>
      <c r="M14" s="58">
        <v>5.1100000000000003</v>
      </c>
      <c r="N14" s="58">
        <v>6.22</v>
      </c>
      <c r="O14" s="58">
        <v>8</v>
      </c>
      <c r="P14" s="58">
        <v>8.31</v>
      </c>
      <c r="Q14" s="58">
        <v>9.51</v>
      </c>
      <c r="R14" s="58">
        <v>7.14</v>
      </c>
      <c r="S14" s="58">
        <v>8.4</v>
      </c>
      <c r="T14" s="83">
        <v>10.43</v>
      </c>
    </row>
    <row r="15" spans="1:20" ht="15.75" thickTop="1" thickBot="1" x14ac:dyDescent="0.25">
      <c r="A15" s="191" t="s">
        <v>12</v>
      </c>
      <c r="B15" s="93">
        <v>6.4</v>
      </c>
      <c r="C15" s="370" t="s">
        <v>42</v>
      </c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371"/>
    </row>
    <row r="16" spans="1:20" ht="15.75" thickTop="1" thickBot="1" x14ac:dyDescent="0.25">
      <c r="A16" s="191" t="s">
        <v>13</v>
      </c>
      <c r="B16" s="93">
        <v>4.5</v>
      </c>
      <c r="C16" s="370" t="s">
        <v>43</v>
      </c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371"/>
    </row>
    <row r="17" spans="1:20" ht="15.75" thickTop="1" thickBot="1" x14ac:dyDescent="0.25">
      <c r="A17" s="61"/>
      <c r="B17" s="59"/>
      <c r="C17" s="60"/>
      <c r="D17" s="60"/>
      <c r="E17" s="60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</row>
    <row r="18" spans="1:20" ht="15.75" thickBot="1" x14ac:dyDescent="0.25">
      <c r="A18" s="372" t="s">
        <v>44</v>
      </c>
      <c r="B18" s="372"/>
      <c r="C18" s="372"/>
      <c r="D18" s="373"/>
      <c r="E18" s="62"/>
      <c r="F18" s="364" t="s">
        <v>45</v>
      </c>
      <c r="G18" s="365"/>
      <c r="H18" s="365"/>
      <c r="I18" s="365"/>
      <c r="J18" s="365"/>
      <c r="K18" s="365"/>
      <c r="L18" s="365"/>
      <c r="M18" s="365"/>
      <c r="N18" s="374"/>
      <c r="O18" s="63"/>
      <c r="P18" s="364" t="s">
        <v>49</v>
      </c>
      <c r="Q18" s="365"/>
      <c r="R18" s="374"/>
      <c r="S18" s="63"/>
      <c r="T18" s="63"/>
    </row>
    <row r="19" spans="1:20" ht="17.25" customHeight="1" thickBot="1" x14ac:dyDescent="0.25">
      <c r="A19" s="362" t="s">
        <v>46</v>
      </c>
      <c r="B19" s="362"/>
      <c r="C19" s="362"/>
      <c r="D19" s="363"/>
      <c r="E19" s="62"/>
      <c r="F19" s="364" t="s">
        <v>47</v>
      </c>
      <c r="G19" s="365"/>
      <c r="H19" s="365"/>
      <c r="I19" s="365"/>
      <c r="J19" s="365"/>
      <c r="K19" s="365"/>
      <c r="L19" s="65" t="s">
        <v>38</v>
      </c>
      <c r="M19" s="66" t="s">
        <v>39</v>
      </c>
      <c r="N19" s="67" t="s">
        <v>40</v>
      </c>
      <c r="O19" s="63"/>
      <c r="P19" s="73" t="s">
        <v>14</v>
      </c>
      <c r="Q19" s="75"/>
      <c r="R19" s="97">
        <v>0.65</v>
      </c>
      <c r="S19" s="63"/>
      <c r="T19" s="63"/>
    </row>
    <row r="20" spans="1:20" ht="32.25" customHeight="1" x14ac:dyDescent="0.2">
      <c r="A20" s="382" t="s">
        <v>48</v>
      </c>
      <c r="B20" s="382"/>
      <c r="C20" s="382"/>
      <c r="D20" s="383"/>
      <c r="E20" s="62"/>
      <c r="F20" s="384" t="s">
        <v>32</v>
      </c>
      <c r="G20" s="385"/>
      <c r="H20" s="385"/>
      <c r="I20" s="385"/>
      <c r="J20" s="385"/>
      <c r="K20" s="386"/>
      <c r="L20" s="96">
        <v>20.34</v>
      </c>
      <c r="M20" s="96">
        <v>22.12</v>
      </c>
      <c r="N20" s="96">
        <v>25</v>
      </c>
      <c r="O20" s="63"/>
      <c r="P20" s="78" t="s">
        <v>15</v>
      </c>
      <c r="Q20" s="79"/>
      <c r="R20" s="98">
        <v>3</v>
      </c>
      <c r="S20" s="63"/>
      <c r="T20" s="63"/>
    </row>
    <row r="21" spans="1:20" ht="27" customHeight="1" x14ac:dyDescent="0.2">
      <c r="A21" s="382" t="s">
        <v>50</v>
      </c>
      <c r="B21" s="382"/>
      <c r="C21" s="382"/>
      <c r="D21" s="383"/>
      <c r="E21" s="63"/>
      <c r="F21" s="387" t="s">
        <v>51</v>
      </c>
      <c r="G21" s="388"/>
      <c r="H21" s="388"/>
      <c r="I21" s="388"/>
      <c r="J21" s="388"/>
      <c r="K21" s="389"/>
      <c r="L21" s="69">
        <v>19.600000000000001</v>
      </c>
      <c r="M21" s="69">
        <v>20.97</v>
      </c>
      <c r="N21" s="69">
        <v>24.23</v>
      </c>
      <c r="O21" s="63"/>
      <c r="P21" s="78" t="s">
        <v>17</v>
      </c>
      <c r="Q21" s="79"/>
      <c r="R21" s="98">
        <v>2.75</v>
      </c>
      <c r="S21" s="63"/>
      <c r="T21" s="63"/>
    </row>
    <row r="22" spans="1:20" ht="18" x14ac:dyDescent="0.2">
      <c r="A22" s="108" t="s">
        <v>74</v>
      </c>
      <c r="B22" s="109">
        <f>ROUND(((1+(B10+B11+B12)/100)*((1+B13/100)*(1+B14/100))/(1-(B15)/100))-1,4)</f>
        <v>0.2054</v>
      </c>
      <c r="C22" s="390"/>
      <c r="D22" s="391"/>
      <c r="E22" s="63"/>
      <c r="F22" s="100" t="s">
        <v>52</v>
      </c>
      <c r="G22" s="101"/>
      <c r="H22" s="101"/>
      <c r="I22" s="101"/>
      <c r="J22" s="101"/>
      <c r="K22" s="102"/>
      <c r="L22" s="69">
        <v>20.76</v>
      </c>
      <c r="M22" s="69">
        <v>24.18</v>
      </c>
      <c r="N22" s="69">
        <v>26.44</v>
      </c>
      <c r="O22" s="63"/>
      <c r="P22" s="80" t="s">
        <v>3</v>
      </c>
      <c r="Q22" s="81"/>
      <c r="R22" s="99">
        <f>SUM(R18:R21)</f>
        <v>6.4</v>
      </c>
      <c r="S22" s="63"/>
      <c r="T22" s="63"/>
    </row>
    <row r="23" spans="1:20" ht="18" x14ac:dyDescent="0.2">
      <c r="A23" s="108" t="s">
        <v>75</v>
      </c>
      <c r="B23" s="109">
        <f>ROUND(((1+(B10+B11+B12)/100)*((1+B13/100)*(1+B14/100))/(1-(B15+B16)/100))-1,4)</f>
        <v>0.26629999999999998</v>
      </c>
      <c r="C23" s="390"/>
      <c r="D23" s="391"/>
      <c r="E23" s="63"/>
      <c r="F23" s="100" t="s">
        <v>53</v>
      </c>
      <c r="G23" s="101"/>
      <c r="H23" s="101"/>
      <c r="I23" s="101"/>
      <c r="J23" s="101"/>
      <c r="K23" s="102"/>
      <c r="L23" s="69">
        <v>24</v>
      </c>
      <c r="M23" s="69">
        <v>25.84</v>
      </c>
      <c r="N23" s="69">
        <v>27.86</v>
      </c>
      <c r="O23" s="63"/>
      <c r="P23" s="63"/>
      <c r="Q23" s="63"/>
      <c r="R23" s="63"/>
      <c r="S23" s="63"/>
      <c r="T23" s="63"/>
    </row>
    <row r="24" spans="1:20" ht="15" x14ac:dyDescent="0.2">
      <c r="A24" s="377" t="s">
        <v>16</v>
      </c>
      <c r="B24" s="377"/>
      <c r="C24" s="377"/>
      <c r="D24" s="378"/>
      <c r="E24" s="63"/>
      <c r="F24" s="100" t="s">
        <v>54</v>
      </c>
      <c r="G24" s="101"/>
      <c r="H24" s="101"/>
      <c r="I24" s="101"/>
      <c r="J24" s="101"/>
      <c r="K24" s="102"/>
      <c r="L24" s="69">
        <v>22.8</v>
      </c>
      <c r="M24" s="69">
        <v>27.48</v>
      </c>
      <c r="N24" s="69">
        <v>30.95</v>
      </c>
      <c r="O24" s="63"/>
      <c r="P24" s="63"/>
      <c r="Q24" s="63"/>
      <c r="R24" s="63"/>
      <c r="S24" s="63"/>
      <c r="T24" s="63"/>
    </row>
    <row r="25" spans="1:20" x14ac:dyDescent="0.2">
      <c r="A25" s="70"/>
      <c r="B25" s="70"/>
      <c r="C25" s="70"/>
      <c r="D25" s="71"/>
      <c r="E25" s="63"/>
      <c r="F25" s="379" t="s">
        <v>55</v>
      </c>
      <c r="G25" s="380"/>
      <c r="H25" s="380"/>
      <c r="I25" s="380"/>
      <c r="J25" s="380"/>
      <c r="K25" s="381"/>
      <c r="L25" s="72">
        <v>11.1</v>
      </c>
      <c r="M25" s="72">
        <v>14.02</v>
      </c>
      <c r="N25" s="72">
        <v>16.8</v>
      </c>
      <c r="O25" s="63"/>
      <c r="P25" s="63"/>
      <c r="Q25" s="63"/>
      <c r="R25" s="63"/>
      <c r="S25" s="63"/>
      <c r="T25" s="63"/>
    </row>
    <row r="26" spans="1:20" x14ac:dyDescent="0.2">
      <c r="A26" s="63"/>
      <c r="B26" s="63"/>
      <c r="C26" s="63"/>
      <c r="D26" s="64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</row>
    <row r="27" spans="1:20" x14ac:dyDescent="0.2">
      <c r="A27" s="74"/>
      <c r="B27" s="74"/>
      <c r="C27" s="74"/>
      <c r="D27" s="75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</row>
    <row r="28" spans="1:20" ht="18" x14ac:dyDescent="0.2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113" t="s">
        <v>76</v>
      </c>
      <c r="L28" s="114"/>
      <c r="M28" s="114"/>
      <c r="N28" s="114"/>
      <c r="O28" s="114"/>
      <c r="P28" s="375">
        <f>'Orçamento Sintético'!F3</f>
        <v>0.26629999999999998</v>
      </c>
      <c r="Q28" s="375"/>
      <c r="R28" s="376"/>
      <c r="S28" s="63"/>
      <c r="T28" s="63"/>
    </row>
    <row r="29" spans="1:20" ht="18.75" thickBot="1" x14ac:dyDescent="0.25">
      <c r="A29" s="84" t="s">
        <v>67</v>
      </c>
      <c r="B29" s="76"/>
      <c r="C29" s="76"/>
      <c r="D29" s="76"/>
      <c r="E29" s="77"/>
      <c r="F29" s="63"/>
      <c r="G29" s="63"/>
      <c r="H29" s="63"/>
      <c r="I29" s="63"/>
      <c r="J29" s="63"/>
      <c r="K29" s="110"/>
      <c r="L29" s="111"/>
      <c r="M29" s="111"/>
      <c r="N29" s="111"/>
      <c r="O29" s="111"/>
      <c r="P29" s="111" t="str">
        <f>'Orçamento Sintético'!I2</f>
        <v>DESONERADO</v>
      </c>
      <c r="Q29" s="111"/>
      <c r="R29" s="112"/>
      <c r="S29" s="63"/>
      <c r="T29" s="63"/>
    </row>
    <row r="30" spans="1:20" ht="15" x14ac:dyDescent="0.2">
      <c r="A30" s="68" t="s">
        <v>56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</row>
    <row r="31" spans="1:20" ht="15" x14ac:dyDescent="0.2">
      <c r="A31" s="68" t="s">
        <v>57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</row>
    <row r="32" spans="1:20" ht="15" x14ac:dyDescent="0.2">
      <c r="A32" s="68" t="s">
        <v>58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</row>
    <row r="33" spans="1:20" ht="15" x14ac:dyDescent="0.2">
      <c r="A33" s="68" t="s">
        <v>59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1"/>
      <c r="O33" s="61"/>
      <c r="P33" s="61"/>
      <c r="Q33" s="61"/>
      <c r="R33" s="61"/>
      <c r="S33" s="61"/>
      <c r="T33" s="61"/>
    </row>
    <row r="34" spans="1:20" ht="15" x14ac:dyDescent="0.2">
      <c r="A34" s="68" t="s">
        <v>60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</row>
  </sheetData>
  <mergeCells count="25">
    <mergeCell ref="P28:R28"/>
    <mergeCell ref="A24:D24"/>
    <mergeCell ref="F25:K25"/>
    <mergeCell ref="A20:D20"/>
    <mergeCell ref="F20:K20"/>
    <mergeCell ref="A21:D21"/>
    <mergeCell ref="F21:K21"/>
    <mergeCell ref="C22:D22"/>
    <mergeCell ref="C23:D23"/>
    <mergeCell ref="A6:C6"/>
    <mergeCell ref="A7:T7"/>
    <mergeCell ref="A19:D19"/>
    <mergeCell ref="F19:K19"/>
    <mergeCell ref="A8:B8"/>
    <mergeCell ref="C8:E8"/>
    <mergeCell ref="F8:H8"/>
    <mergeCell ref="I8:K8"/>
    <mergeCell ref="R8:T8"/>
    <mergeCell ref="C15:T15"/>
    <mergeCell ref="C16:T16"/>
    <mergeCell ref="A18:D18"/>
    <mergeCell ref="F18:N18"/>
    <mergeCell ref="L8:N8"/>
    <mergeCell ref="O8:Q8"/>
    <mergeCell ref="P18:R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landscape" r:id="rId1"/>
  <drawing r:id="rId2"/>
  <legacyDrawing r:id="rId3"/>
  <oleObjects>
    <mc:AlternateContent xmlns:mc="http://schemas.openxmlformats.org/markup-compatibility/2006">
      <mc:Choice Requires="x14">
        <oleObject progId="Microsoft Equation 3.0" shapeId="15361" r:id="rId4">
          <objectPr defaultSize="0" autoPict="0" r:id="rId5">
            <anchor moveWithCells="1" sizeWithCells="1">
              <from>
                <xdr:col>0</xdr:col>
                <xdr:colOff>304800</xdr:colOff>
                <xdr:row>24</xdr:row>
                <xdr:rowOff>76200</xdr:rowOff>
              </from>
              <to>
                <xdr:col>3</xdr:col>
                <xdr:colOff>428625</xdr:colOff>
                <xdr:row>26</xdr:row>
                <xdr:rowOff>142875</xdr:rowOff>
              </to>
            </anchor>
          </objectPr>
        </oleObject>
      </mc:Choice>
      <mc:Fallback>
        <oleObject progId="Microsoft Equation 3.0" shapeId="1536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13</vt:i4>
      </vt:variant>
    </vt:vector>
  </HeadingPairs>
  <TitlesOfParts>
    <vt:vector size="25" baseType="lpstr">
      <vt:lpstr>Orçamento Sintético</vt:lpstr>
      <vt:lpstr>orçamento analitico</vt:lpstr>
      <vt:lpstr>mc GERALDO VENÉRIO</vt:lpstr>
      <vt:lpstr>mc DIOGO LEMES</vt:lpstr>
      <vt:lpstr>mc IRMÃ SCHEILA</vt:lpstr>
      <vt:lpstr>Cronograma</vt:lpstr>
      <vt:lpstr>Composição</vt:lpstr>
      <vt:lpstr>Cotação</vt:lpstr>
      <vt:lpstr>curva ABC</vt:lpstr>
      <vt:lpstr>Parcelas de Maior Relevancia</vt:lpstr>
      <vt:lpstr>QCI</vt:lpstr>
      <vt:lpstr>BDI</vt:lpstr>
      <vt:lpstr>Composição!Area_de_impressao</vt:lpstr>
      <vt:lpstr>Cronograma!Area_de_impressao</vt:lpstr>
      <vt:lpstr>'mc DIOGO LEMES'!Area_de_impressao</vt:lpstr>
      <vt:lpstr>'mc GERALDO VENÉRIO'!Area_de_impressao</vt:lpstr>
      <vt:lpstr>'mc IRMÃ SCHEILA'!Area_de_impressao</vt:lpstr>
      <vt:lpstr>'Orçamento Sintético'!Area_de_impressao</vt:lpstr>
      <vt:lpstr>'Parcelas de Maior Relevancia'!Area_de_impressao</vt:lpstr>
      <vt:lpstr>QCI!Area_de_impressao</vt:lpstr>
      <vt:lpstr>'mc DIOGO LEMES'!Titulos_de_impressao</vt:lpstr>
      <vt:lpstr>'mc GERALDO VENÉRIO'!Titulos_de_impressao</vt:lpstr>
      <vt:lpstr>'mc IRMÃ SCHEILA'!Titulos_de_impressao</vt:lpstr>
      <vt:lpstr>'Orçamento Sintético'!Titulos_de_impressao</vt:lpstr>
      <vt:lpstr>'Parcelas de Maior Relevancia'!Titulos_de_impressao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MIRELE.CARVALHO</dc:creator>
  <cp:lastModifiedBy>DIEGO CABRAL CARVALHO</cp:lastModifiedBy>
  <cp:lastPrinted>2024-07-26T16:41:40Z</cp:lastPrinted>
  <dcterms:created xsi:type="dcterms:W3CDTF">2017-06-07T16:36:48Z</dcterms:created>
  <dcterms:modified xsi:type="dcterms:W3CDTF">2024-07-26T16:41:50Z</dcterms:modified>
</cp:coreProperties>
</file>